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45" windowWidth="14430" windowHeight="12780"/>
  </bookViews>
  <sheets>
    <sheet name="Angabe" sheetId="1" r:id="rId1"/>
    <sheet name="arithmetisches Mittelzentrum" sheetId="2" r:id="rId2"/>
    <sheet name="Medianzentrum" sheetId="5" r:id="rId3"/>
  </sheets>
  <calcPr calcId="145621"/>
</workbook>
</file>

<file path=xl/calcChain.xml><?xml version="1.0" encoding="utf-8"?>
<calcChain xmlns="http://schemas.openxmlformats.org/spreadsheetml/2006/main">
  <c r="C160" i="5" l="1"/>
  <c r="B160" i="5"/>
  <c r="N16" i="5"/>
  <c r="M16" i="5"/>
  <c r="J11" i="2"/>
  <c r="I11" i="2"/>
  <c r="C143" i="2"/>
  <c r="B143" i="2"/>
  <c r="D153" i="5" l="1"/>
  <c r="D145" i="5"/>
  <c r="D137" i="5"/>
  <c r="D129" i="5"/>
  <c r="D121" i="5"/>
  <c r="D113" i="5"/>
  <c r="D105" i="5"/>
  <c r="D97" i="5"/>
  <c r="D89" i="5"/>
  <c r="D81" i="5"/>
  <c r="D73" i="5"/>
  <c r="D65" i="5"/>
  <c r="D57" i="5"/>
  <c r="D49" i="5"/>
  <c r="D152" i="5"/>
  <c r="D144" i="5"/>
  <c r="D159" i="5"/>
  <c r="D151" i="5"/>
  <c r="D143" i="5"/>
  <c r="D135" i="5"/>
  <c r="D127" i="5"/>
  <c r="D119" i="5"/>
  <c r="D111" i="5"/>
  <c r="D103" i="5"/>
  <c r="D95" i="5"/>
  <c r="D87" i="5"/>
  <c r="D79" i="5"/>
  <c r="D71" i="5"/>
  <c r="D63" i="5"/>
  <c r="D55" i="5"/>
  <c r="D47" i="5"/>
  <c r="D158" i="5"/>
  <c r="D150" i="5"/>
  <c r="D142" i="5"/>
  <c r="D134" i="5"/>
  <c r="D126" i="5"/>
  <c r="D118" i="5"/>
  <c r="D110" i="5"/>
  <c r="D102" i="5"/>
  <c r="D94" i="5"/>
  <c r="D86" i="5"/>
  <c r="D78" i="5"/>
  <c r="D70" i="5"/>
  <c r="D62" i="5"/>
  <c r="D54" i="5"/>
  <c r="D46" i="5"/>
  <c r="D157" i="5"/>
  <c r="D149" i="5"/>
  <c r="D141" i="5"/>
  <c r="D133" i="5"/>
  <c r="D125" i="5"/>
  <c r="D117" i="5"/>
  <c r="D109" i="5"/>
  <c r="D101" i="5"/>
  <c r="D93" i="5"/>
  <c r="D85" i="5"/>
  <c r="D77" i="5"/>
  <c r="D69" i="5"/>
  <c r="D61" i="5"/>
  <c r="D53" i="5"/>
  <c r="D45" i="5"/>
  <c r="D156" i="5"/>
  <c r="D148" i="5"/>
  <c r="D140" i="5"/>
  <c r="D132" i="5"/>
  <c r="D124" i="5"/>
  <c r="D116" i="5"/>
  <c r="D108" i="5"/>
  <c r="D100" i="5"/>
  <c r="D92" i="5"/>
  <c r="D84" i="5"/>
  <c r="D76" i="5"/>
  <c r="D68" i="5"/>
  <c r="D60" i="5"/>
  <c r="D52" i="5"/>
  <c r="D44" i="5"/>
  <c r="D154" i="5"/>
  <c r="D128" i="5"/>
  <c r="D106" i="5"/>
  <c r="D83" i="5"/>
  <c r="D146" i="5"/>
  <c r="D122" i="5"/>
  <c r="D99" i="5"/>
  <c r="D80" i="5"/>
  <c r="D58" i="5"/>
  <c r="D139" i="5"/>
  <c r="D120" i="5"/>
  <c r="D98" i="5"/>
  <c r="D75" i="5"/>
  <c r="D56" i="5"/>
  <c r="D138" i="5"/>
  <c r="D115" i="5"/>
  <c r="D96" i="5"/>
  <c r="D74" i="5"/>
  <c r="D51" i="5"/>
  <c r="D136" i="5"/>
  <c r="D114" i="5"/>
  <c r="D91" i="5"/>
  <c r="D72" i="5"/>
  <c r="D50" i="5"/>
  <c r="D131" i="5"/>
  <c r="D112" i="5"/>
  <c r="D90" i="5"/>
  <c r="D67" i="5"/>
  <c r="D48" i="5"/>
  <c r="D155" i="5"/>
  <c r="D130" i="5"/>
  <c r="D107" i="5"/>
  <c r="D88" i="5"/>
  <c r="D66" i="5"/>
  <c r="D43" i="5"/>
  <c r="D64" i="5"/>
  <c r="D42" i="5"/>
  <c r="D147" i="5"/>
  <c r="D123" i="5"/>
  <c r="D104" i="5"/>
  <c r="D82" i="5"/>
  <c r="D59" i="5"/>
  <c r="E136" i="5" l="1"/>
  <c r="G136" i="5"/>
  <c r="F136" i="5"/>
  <c r="G76" i="5"/>
  <c r="F76" i="5"/>
  <c r="E76" i="5"/>
  <c r="G149" i="5"/>
  <c r="F149" i="5"/>
  <c r="E149" i="5"/>
  <c r="G158" i="5"/>
  <c r="E158" i="5"/>
  <c r="F158" i="5"/>
  <c r="G144" i="5"/>
  <c r="F144" i="5"/>
  <c r="E144" i="5"/>
  <c r="E43" i="5"/>
  <c r="G43" i="5"/>
  <c r="F43" i="5"/>
  <c r="E120" i="5"/>
  <c r="G120" i="5"/>
  <c r="F120" i="5"/>
  <c r="G84" i="5"/>
  <c r="F84" i="5"/>
  <c r="E84" i="5"/>
  <c r="G93" i="5"/>
  <c r="F93" i="5"/>
  <c r="E93" i="5"/>
  <c r="G157" i="5"/>
  <c r="F157" i="5"/>
  <c r="E157" i="5"/>
  <c r="G47" i="5"/>
  <c r="F47" i="5"/>
  <c r="E47" i="5"/>
  <c r="E152" i="5"/>
  <c r="G152" i="5"/>
  <c r="F152" i="5"/>
  <c r="E105" i="5"/>
  <c r="G105" i="5"/>
  <c r="F105" i="5"/>
  <c r="G59" i="5"/>
  <c r="F59" i="5"/>
  <c r="E59" i="5"/>
  <c r="F66" i="5"/>
  <c r="G66" i="5"/>
  <c r="E66" i="5"/>
  <c r="E112" i="5"/>
  <c r="G112" i="5"/>
  <c r="F112" i="5"/>
  <c r="F74" i="5"/>
  <c r="G74" i="5"/>
  <c r="E74" i="5"/>
  <c r="E139" i="5"/>
  <c r="G139" i="5"/>
  <c r="F139" i="5"/>
  <c r="G128" i="5"/>
  <c r="F128" i="5"/>
  <c r="E128" i="5"/>
  <c r="G92" i="5"/>
  <c r="F92" i="5"/>
  <c r="E92" i="5"/>
  <c r="F156" i="5"/>
  <c r="E156" i="5"/>
  <c r="G156" i="5"/>
  <c r="G101" i="5"/>
  <c r="F101" i="5"/>
  <c r="E101" i="5"/>
  <c r="G46" i="5"/>
  <c r="E46" i="5"/>
  <c r="F46" i="5"/>
  <c r="E110" i="5"/>
  <c r="G110" i="5"/>
  <c r="F110" i="5"/>
  <c r="F55" i="5"/>
  <c r="G55" i="5"/>
  <c r="E55" i="5"/>
  <c r="G119" i="5"/>
  <c r="F119" i="5"/>
  <c r="E119" i="5"/>
  <c r="G49" i="5"/>
  <c r="F49" i="5"/>
  <c r="E49" i="5"/>
  <c r="G113" i="5"/>
  <c r="F113" i="5"/>
  <c r="E113" i="5"/>
  <c r="E82" i="5"/>
  <c r="G82" i="5"/>
  <c r="F82" i="5"/>
  <c r="F88" i="5"/>
  <c r="G88" i="5"/>
  <c r="E88" i="5"/>
  <c r="G131" i="5"/>
  <c r="F131" i="5"/>
  <c r="E131" i="5"/>
  <c r="F96" i="5"/>
  <c r="G96" i="5"/>
  <c r="E96" i="5"/>
  <c r="F58" i="5"/>
  <c r="G58" i="5"/>
  <c r="E58" i="5"/>
  <c r="E154" i="5"/>
  <c r="G154" i="5"/>
  <c r="F154" i="5"/>
  <c r="G100" i="5"/>
  <c r="E100" i="5"/>
  <c r="F100" i="5"/>
  <c r="G45" i="5"/>
  <c r="F45" i="5"/>
  <c r="E45" i="5"/>
  <c r="G109" i="5"/>
  <c r="F109" i="5"/>
  <c r="E109" i="5"/>
  <c r="F54" i="5"/>
  <c r="G54" i="5"/>
  <c r="E54" i="5"/>
  <c r="E118" i="5"/>
  <c r="G118" i="5"/>
  <c r="F118" i="5"/>
  <c r="G63" i="5"/>
  <c r="F63" i="5"/>
  <c r="E63" i="5"/>
  <c r="G127" i="5"/>
  <c r="F127" i="5"/>
  <c r="E127" i="5"/>
  <c r="G57" i="5"/>
  <c r="E57" i="5"/>
  <c r="F57" i="5"/>
  <c r="G121" i="5"/>
  <c r="F121" i="5"/>
  <c r="E121" i="5"/>
  <c r="G67" i="5"/>
  <c r="F67" i="5"/>
  <c r="E67" i="5"/>
  <c r="G83" i="5"/>
  <c r="F83" i="5"/>
  <c r="E83" i="5"/>
  <c r="G85" i="5"/>
  <c r="E85" i="5"/>
  <c r="F85" i="5"/>
  <c r="G103" i="5"/>
  <c r="F103" i="5"/>
  <c r="E103" i="5"/>
  <c r="G51" i="5"/>
  <c r="F51" i="5"/>
  <c r="E51" i="5"/>
  <c r="E148" i="5"/>
  <c r="G148" i="5"/>
  <c r="F148" i="5"/>
  <c r="E111" i="5"/>
  <c r="G111" i="5"/>
  <c r="F111" i="5"/>
  <c r="F107" i="5"/>
  <c r="E107" i="5"/>
  <c r="G107" i="5"/>
  <c r="G115" i="5"/>
  <c r="F115" i="5"/>
  <c r="E115" i="5"/>
  <c r="G44" i="5"/>
  <c r="F44" i="5"/>
  <c r="E44" i="5"/>
  <c r="G108" i="5"/>
  <c r="E108" i="5"/>
  <c r="F108" i="5"/>
  <c r="E117" i="5"/>
  <c r="F117" i="5"/>
  <c r="G117" i="5"/>
  <c r="G62" i="5"/>
  <c r="E62" i="5"/>
  <c r="F62" i="5"/>
  <c r="E126" i="5"/>
  <c r="F126" i="5"/>
  <c r="G126" i="5"/>
  <c r="E71" i="5"/>
  <c r="G71" i="5"/>
  <c r="F71" i="5"/>
  <c r="G65" i="5"/>
  <c r="F65" i="5"/>
  <c r="E65" i="5"/>
  <c r="F129" i="5"/>
  <c r="E129" i="5"/>
  <c r="G129" i="5"/>
  <c r="G123" i="5"/>
  <c r="F123" i="5"/>
  <c r="E123" i="5"/>
  <c r="E130" i="5"/>
  <c r="F130" i="5"/>
  <c r="G130" i="5"/>
  <c r="F72" i="5"/>
  <c r="G72" i="5"/>
  <c r="E72" i="5"/>
  <c r="E138" i="5"/>
  <c r="G138" i="5"/>
  <c r="F138" i="5"/>
  <c r="G99" i="5"/>
  <c r="F99" i="5"/>
  <c r="E99" i="5"/>
  <c r="G52" i="5"/>
  <c r="F52" i="5"/>
  <c r="E52" i="5"/>
  <c r="E116" i="5"/>
  <c r="G116" i="5"/>
  <c r="F116" i="5"/>
  <c r="G61" i="5"/>
  <c r="E61" i="5"/>
  <c r="F61" i="5"/>
  <c r="G125" i="5"/>
  <c r="F125" i="5"/>
  <c r="E125" i="5"/>
  <c r="F70" i="5"/>
  <c r="G70" i="5"/>
  <c r="E70" i="5"/>
  <c r="E134" i="5"/>
  <c r="F134" i="5"/>
  <c r="G134" i="5"/>
  <c r="F79" i="5"/>
  <c r="E79" i="5"/>
  <c r="G79" i="5"/>
  <c r="F143" i="5"/>
  <c r="E143" i="5"/>
  <c r="G143" i="5"/>
  <c r="G73" i="5"/>
  <c r="F73" i="5"/>
  <c r="E73" i="5"/>
  <c r="F137" i="5"/>
  <c r="E137" i="5"/>
  <c r="G137" i="5"/>
  <c r="F147" i="5"/>
  <c r="E147" i="5"/>
  <c r="G147" i="5"/>
  <c r="F155" i="5"/>
  <c r="E155" i="5"/>
  <c r="G155" i="5"/>
  <c r="G91" i="5"/>
  <c r="F91" i="5"/>
  <c r="E91" i="5"/>
  <c r="G56" i="5"/>
  <c r="F56" i="5"/>
  <c r="E56" i="5"/>
  <c r="E122" i="5"/>
  <c r="G122" i="5"/>
  <c r="F122" i="5"/>
  <c r="G60" i="5"/>
  <c r="E60" i="5"/>
  <c r="F60" i="5"/>
  <c r="E124" i="5"/>
  <c r="F124" i="5"/>
  <c r="G124" i="5"/>
  <c r="G69" i="5"/>
  <c r="F69" i="5"/>
  <c r="E69" i="5"/>
  <c r="F133" i="5"/>
  <c r="E133" i="5"/>
  <c r="G133" i="5"/>
  <c r="G78" i="5"/>
  <c r="E78" i="5"/>
  <c r="F78" i="5"/>
  <c r="E142" i="5"/>
  <c r="G142" i="5"/>
  <c r="F142" i="5"/>
  <c r="F87" i="5"/>
  <c r="G87" i="5"/>
  <c r="E87" i="5"/>
  <c r="F151" i="5"/>
  <c r="E151" i="5"/>
  <c r="G151" i="5"/>
  <c r="F81" i="5"/>
  <c r="E81" i="5"/>
  <c r="G81" i="5"/>
  <c r="G145" i="5"/>
  <c r="F145" i="5"/>
  <c r="E145" i="5"/>
  <c r="G64" i="5"/>
  <c r="F64" i="5"/>
  <c r="E64" i="5"/>
  <c r="E98" i="5"/>
  <c r="F98" i="5"/>
  <c r="G98" i="5"/>
  <c r="G140" i="5"/>
  <c r="F140" i="5"/>
  <c r="E140" i="5"/>
  <c r="F94" i="5"/>
  <c r="E94" i="5"/>
  <c r="G94" i="5"/>
  <c r="F97" i="5"/>
  <c r="G97" i="5"/>
  <c r="E97" i="5"/>
  <c r="E90" i="5"/>
  <c r="F90" i="5"/>
  <c r="G90" i="5"/>
  <c r="E106" i="5"/>
  <c r="G106" i="5"/>
  <c r="F106" i="5"/>
  <c r="F102" i="5"/>
  <c r="E102" i="5"/>
  <c r="G102" i="5"/>
  <c r="F104" i="5"/>
  <c r="E104" i="5"/>
  <c r="G104" i="5"/>
  <c r="F50" i="5"/>
  <c r="E50" i="5"/>
  <c r="G50" i="5"/>
  <c r="E80" i="5"/>
  <c r="F80" i="5"/>
  <c r="G80" i="5"/>
  <c r="G53" i="5"/>
  <c r="F53" i="5"/>
  <c r="E53" i="5"/>
  <c r="G135" i="5"/>
  <c r="F135" i="5"/>
  <c r="E135" i="5"/>
  <c r="F42" i="5"/>
  <c r="G42" i="5"/>
  <c r="E42" i="5"/>
  <c r="F48" i="5"/>
  <c r="G48" i="5"/>
  <c r="E48" i="5"/>
  <c r="E114" i="5"/>
  <c r="G114" i="5"/>
  <c r="F114" i="5"/>
  <c r="E75" i="5"/>
  <c r="G75" i="5"/>
  <c r="F75" i="5"/>
  <c r="E146" i="5"/>
  <c r="G146" i="5"/>
  <c r="F146" i="5"/>
  <c r="G68" i="5"/>
  <c r="E68" i="5"/>
  <c r="F68" i="5"/>
  <c r="E132" i="5"/>
  <c r="G132" i="5"/>
  <c r="F132" i="5"/>
  <c r="G77" i="5"/>
  <c r="E77" i="5"/>
  <c r="F77" i="5"/>
  <c r="G141" i="5"/>
  <c r="F141" i="5"/>
  <c r="E141" i="5"/>
  <c r="F86" i="5"/>
  <c r="E86" i="5"/>
  <c r="G86" i="5"/>
  <c r="E150" i="5"/>
  <c r="G150" i="5"/>
  <c r="F150" i="5"/>
  <c r="F95" i="5"/>
  <c r="E95" i="5"/>
  <c r="G95" i="5"/>
  <c r="G159" i="5"/>
  <c r="E159" i="5"/>
  <c r="F159" i="5"/>
  <c r="G89" i="5"/>
  <c r="F89" i="5"/>
  <c r="E89" i="5"/>
  <c r="G153" i="5"/>
  <c r="F153" i="5"/>
  <c r="E153" i="5"/>
  <c r="G160" i="5" l="1"/>
  <c r="E160" i="5"/>
  <c r="F160" i="5"/>
  <c r="M21" i="5" s="1"/>
  <c r="N21" i="5" l="1"/>
  <c r="H157" i="5" s="1"/>
  <c r="H144" i="5"/>
  <c r="H132" i="5"/>
  <c r="H119" i="5"/>
  <c r="H112" i="5"/>
  <c r="H100" i="5"/>
  <c r="H82" i="5"/>
  <c r="H77" i="5"/>
  <c r="H68" i="5"/>
  <c r="H59" i="5"/>
  <c r="H55" i="5"/>
  <c r="H159" i="5"/>
  <c r="H152" i="5"/>
  <c r="H137" i="5"/>
  <c r="H129" i="5"/>
  <c r="H115" i="5"/>
  <c r="H95" i="5"/>
  <c r="H85" i="5"/>
  <c r="H48" i="5"/>
  <c r="H43" i="5"/>
  <c r="H158" i="5"/>
  <c r="H128" i="5"/>
  <c r="H122" i="5"/>
  <c r="H107" i="5"/>
  <c r="H99" i="5"/>
  <c r="H94" i="5"/>
  <c r="H79" i="5"/>
  <c r="H69" i="5"/>
  <c r="H53" i="5"/>
  <c r="H42" i="5"/>
  <c r="H156" i="5"/>
  <c r="H117" i="5"/>
  <c r="H92" i="5"/>
  <c r="H57" i="5"/>
  <c r="H155" i="5"/>
  <c r="H146" i="5"/>
  <c r="H106" i="5"/>
  <c r="H98" i="5"/>
  <c r="H83" i="5"/>
  <c r="H71" i="5"/>
  <c r="H62" i="5"/>
  <c r="H49" i="5"/>
  <c r="H118" i="5"/>
  <c r="H104" i="5"/>
  <c r="H86" i="5"/>
  <c r="H58" i="5"/>
  <c r="H47" i="5"/>
  <c r="H145" i="5"/>
  <c r="H102" i="5"/>
  <c r="H89" i="5"/>
  <c r="H80" i="5"/>
  <c r="H67" i="5"/>
  <c r="H46" i="5"/>
  <c r="H141" i="5"/>
  <c r="H78" i="5"/>
  <c r="H153" i="5"/>
  <c r="H139" i="5"/>
  <c r="H123" i="5"/>
  <c r="H109" i="5"/>
  <c r="H96" i="5"/>
  <c r="H149" i="5"/>
  <c r="H134" i="5"/>
  <c r="H121" i="5"/>
  <c r="H105" i="5"/>
  <c r="H93" i="5"/>
  <c r="H61" i="5"/>
  <c r="H133" i="5"/>
  <c r="H120" i="5"/>
  <c r="H103" i="5"/>
  <c r="H81" i="5"/>
  <c r="H148" i="5"/>
  <c r="H116" i="5"/>
  <c r="H70" i="5"/>
  <c r="H60" i="5"/>
  <c r="H76" i="5"/>
  <c r="H124" i="5"/>
  <c r="H75" i="5"/>
  <c r="H66" i="5"/>
  <c r="H110" i="5"/>
  <c r="H65" i="5"/>
  <c r="H97" i="5"/>
  <c r="H56" i="5"/>
  <c r="H154" i="5"/>
  <c r="H54" i="5"/>
  <c r="H140" i="5"/>
  <c r="H88" i="5"/>
  <c r="H44" i="5"/>
  <c r="H72" i="5" l="1"/>
  <c r="H63" i="5"/>
  <c r="I63" i="5" s="1"/>
  <c r="H114" i="5"/>
  <c r="I114" i="5" s="1"/>
  <c r="H64" i="5"/>
  <c r="I64" i="5" s="1"/>
  <c r="H143" i="5"/>
  <c r="J143" i="5" s="1"/>
  <c r="H73" i="5"/>
  <c r="H125" i="5"/>
  <c r="H52" i="5"/>
  <c r="J52" i="5" s="1"/>
  <c r="H111" i="5"/>
  <c r="I111" i="5" s="1"/>
  <c r="H113" i="5"/>
  <c r="H131" i="5"/>
  <c r="H126" i="5"/>
  <c r="I126" i="5" s="1"/>
  <c r="H138" i="5"/>
  <c r="J138" i="5" s="1"/>
  <c r="H84" i="5"/>
  <c r="H136" i="5"/>
  <c r="K136" i="5" s="1"/>
  <c r="H101" i="5"/>
  <c r="K101" i="5" s="1"/>
  <c r="H45" i="5"/>
  <c r="J45" i="5" s="1"/>
  <c r="H87" i="5"/>
  <c r="H151" i="5"/>
  <c r="H51" i="5"/>
  <c r="J51" i="5" s="1"/>
  <c r="H74" i="5"/>
  <c r="J74" i="5" s="1"/>
  <c r="H127" i="5"/>
  <c r="H130" i="5"/>
  <c r="I130" i="5" s="1"/>
  <c r="H142" i="5"/>
  <c r="J142" i="5" s="1"/>
  <c r="H135" i="5"/>
  <c r="H147" i="5"/>
  <c r="J147" i="5" s="1"/>
  <c r="H90" i="5"/>
  <c r="H150" i="5"/>
  <c r="J150" i="5" s="1"/>
  <c r="H108" i="5"/>
  <c r="K108" i="5" s="1"/>
  <c r="H50" i="5"/>
  <c r="H91" i="5"/>
  <c r="I91" i="5" s="1"/>
  <c r="J70" i="5"/>
  <c r="K70" i="5"/>
  <c r="I70" i="5"/>
  <c r="K145" i="5"/>
  <c r="J145" i="5"/>
  <c r="I145" i="5"/>
  <c r="J94" i="5"/>
  <c r="K94" i="5"/>
  <c r="I94" i="5"/>
  <c r="J55" i="5"/>
  <c r="K55" i="5"/>
  <c r="I55" i="5"/>
  <c r="K93" i="5"/>
  <c r="J93" i="5"/>
  <c r="I93" i="5"/>
  <c r="J62" i="5"/>
  <c r="I62" i="5"/>
  <c r="K62" i="5"/>
  <c r="K59" i="5"/>
  <c r="I59" i="5"/>
  <c r="J59" i="5"/>
  <c r="K148" i="5"/>
  <c r="J148" i="5"/>
  <c r="I148" i="5"/>
  <c r="J58" i="5"/>
  <c r="K58" i="5"/>
  <c r="I58" i="5"/>
  <c r="K107" i="5"/>
  <c r="J107" i="5"/>
  <c r="I107" i="5"/>
  <c r="J68" i="5"/>
  <c r="I68" i="5"/>
  <c r="K68" i="5"/>
  <c r="K81" i="5"/>
  <c r="I81" i="5"/>
  <c r="J81" i="5"/>
  <c r="J86" i="5"/>
  <c r="I86" i="5"/>
  <c r="K86" i="5"/>
  <c r="J114" i="5"/>
  <c r="K125" i="5"/>
  <c r="J125" i="5"/>
  <c r="I125" i="5"/>
  <c r="K134" i="5"/>
  <c r="I134" i="5"/>
  <c r="J134" i="5"/>
  <c r="J98" i="5"/>
  <c r="I98" i="5"/>
  <c r="K98" i="5"/>
  <c r="J92" i="5"/>
  <c r="I92" i="5"/>
  <c r="K92" i="5"/>
  <c r="K69" i="5"/>
  <c r="J69" i="5"/>
  <c r="I69" i="5"/>
  <c r="K122" i="5"/>
  <c r="J122" i="5"/>
  <c r="I122" i="5"/>
  <c r="K85" i="5"/>
  <c r="J85" i="5"/>
  <c r="I85" i="5"/>
  <c r="K152" i="5"/>
  <c r="I152" i="5"/>
  <c r="J152" i="5"/>
  <c r="K77" i="5"/>
  <c r="J77" i="5"/>
  <c r="I77" i="5"/>
  <c r="K132" i="5"/>
  <c r="J132" i="5"/>
  <c r="I132" i="5"/>
  <c r="K97" i="5"/>
  <c r="J97" i="5"/>
  <c r="I97" i="5"/>
  <c r="K141" i="5"/>
  <c r="J141" i="5"/>
  <c r="I141" i="5"/>
  <c r="K156" i="5"/>
  <c r="I156" i="5"/>
  <c r="J156" i="5"/>
  <c r="J100" i="5"/>
  <c r="K100" i="5"/>
  <c r="I100" i="5"/>
  <c r="I109" i="5"/>
  <c r="K109" i="5"/>
  <c r="J109" i="5"/>
  <c r="K155" i="5"/>
  <c r="J155" i="5"/>
  <c r="I155" i="5"/>
  <c r="K43" i="5"/>
  <c r="J43" i="5"/>
  <c r="I43" i="5"/>
  <c r="J44" i="5"/>
  <c r="I44" i="5"/>
  <c r="K44" i="5"/>
  <c r="K123" i="5"/>
  <c r="J123" i="5"/>
  <c r="I123" i="5"/>
  <c r="I57" i="5"/>
  <c r="J57" i="5"/>
  <c r="K57" i="5"/>
  <c r="J48" i="5"/>
  <c r="K48" i="5"/>
  <c r="I48" i="5"/>
  <c r="J66" i="5"/>
  <c r="I66" i="5"/>
  <c r="K66" i="5"/>
  <c r="I139" i="5"/>
  <c r="K139" i="5"/>
  <c r="J139" i="5"/>
  <c r="J72" i="5"/>
  <c r="K72" i="5"/>
  <c r="I72" i="5"/>
  <c r="K140" i="5"/>
  <c r="J140" i="5"/>
  <c r="I140" i="5"/>
  <c r="K153" i="5"/>
  <c r="I153" i="5"/>
  <c r="J153" i="5"/>
  <c r="J54" i="5"/>
  <c r="I54" i="5"/>
  <c r="K54" i="5"/>
  <c r="K124" i="5"/>
  <c r="J124" i="5"/>
  <c r="I124" i="5"/>
  <c r="K120" i="5"/>
  <c r="J120" i="5"/>
  <c r="I120" i="5"/>
  <c r="K149" i="5"/>
  <c r="J149" i="5"/>
  <c r="I149" i="5"/>
  <c r="J78" i="5"/>
  <c r="I78" i="5"/>
  <c r="K78" i="5"/>
  <c r="J102" i="5"/>
  <c r="I102" i="5"/>
  <c r="K102" i="5"/>
  <c r="K118" i="5"/>
  <c r="J118" i="5"/>
  <c r="I118" i="5"/>
  <c r="K106" i="5"/>
  <c r="J106" i="5"/>
  <c r="I106" i="5"/>
  <c r="K117" i="5"/>
  <c r="J117" i="5"/>
  <c r="I117" i="5"/>
  <c r="K79" i="5"/>
  <c r="I79" i="5"/>
  <c r="J79" i="5"/>
  <c r="K128" i="5"/>
  <c r="J128" i="5"/>
  <c r="I128" i="5"/>
  <c r="K95" i="5"/>
  <c r="J95" i="5"/>
  <c r="I95" i="5"/>
  <c r="K159" i="5"/>
  <c r="J159" i="5"/>
  <c r="I159" i="5"/>
  <c r="J82" i="5"/>
  <c r="K82" i="5"/>
  <c r="I82" i="5"/>
  <c r="K144" i="5"/>
  <c r="J144" i="5"/>
  <c r="I144" i="5"/>
  <c r="K61" i="5"/>
  <c r="I61" i="5"/>
  <c r="J61" i="5"/>
  <c r="K49" i="5"/>
  <c r="J49" i="5"/>
  <c r="I49" i="5"/>
  <c r="K115" i="5"/>
  <c r="J115" i="5"/>
  <c r="I115" i="5"/>
  <c r="K116" i="5"/>
  <c r="J116" i="5"/>
  <c r="I116" i="5"/>
  <c r="K47" i="5"/>
  <c r="J47" i="5"/>
  <c r="I47" i="5"/>
  <c r="I99" i="5"/>
  <c r="K99" i="5"/>
  <c r="J99" i="5"/>
  <c r="J112" i="5"/>
  <c r="I112" i="5"/>
  <c r="K112" i="5"/>
  <c r="I105" i="5"/>
  <c r="K105" i="5"/>
  <c r="J105" i="5"/>
  <c r="J71" i="5"/>
  <c r="I71" i="5"/>
  <c r="K71" i="5"/>
  <c r="K137" i="5"/>
  <c r="J137" i="5"/>
  <c r="I137" i="5"/>
  <c r="J88" i="5"/>
  <c r="K88" i="5"/>
  <c r="I88" i="5"/>
  <c r="J80" i="5"/>
  <c r="K80" i="5"/>
  <c r="I80" i="5"/>
  <c r="K63" i="5"/>
  <c r="J63" i="5"/>
  <c r="K75" i="5"/>
  <c r="J75" i="5"/>
  <c r="I75" i="5"/>
  <c r="J104" i="5"/>
  <c r="I104" i="5"/>
  <c r="K104" i="5"/>
  <c r="K154" i="5"/>
  <c r="I154" i="5"/>
  <c r="J154" i="5"/>
  <c r="J76" i="5"/>
  <c r="I76" i="5"/>
  <c r="K76" i="5"/>
  <c r="J133" i="5"/>
  <c r="I133" i="5"/>
  <c r="K133" i="5"/>
  <c r="K52" i="5"/>
  <c r="I52" i="5"/>
  <c r="K111" i="5"/>
  <c r="J111" i="5"/>
  <c r="J113" i="5"/>
  <c r="I113" i="5"/>
  <c r="K113" i="5"/>
  <c r="I131" i="5"/>
  <c r="J131" i="5"/>
  <c r="K131" i="5"/>
  <c r="K126" i="5"/>
  <c r="J84" i="5"/>
  <c r="K84" i="5"/>
  <c r="I84" i="5"/>
  <c r="J136" i="5"/>
  <c r="I136" i="5"/>
  <c r="I101" i="5"/>
  <c r="J101" i="5"/>
  <c r="K45" i="5"/>
  <c r="I45" i="5"/>
  <c r="J87" i="5"/>
  <c r="K87" i="5"/>
  <c r="I87" i="5"/>
  <c r="J151" i="5"/>
  <c r="I151" i="5"/>
  <c r="K151" i="5"/>
  <c r="J96" i="5"/>
  <c r="K96" i="5"/>
  <c r="I96" i="5"/>
  <c r="K146" i="5"/>
  <c r="J146" i="5"/>
  <c r="I146" i="5"/>
  <c r="I158" i="5"/>
  <c r="K158" i="5"/>
  <c r="J158" i="5"/>
  <c r="K65" i="5"/>
  <c r="I65" i="5"/>
  <c r="J65" i="5"/>
  <c r="J46" i="5"/>
  <c r="I46" i="5"/>
  <c r="K46" i="5"/>
  <c r="K42" i="5"/>
  <c r="J42" i="5"/>
  <c r="I42" i="5"/>
  <c r="K129" i="5"/>
  <c r="I129" i="5"/>
  <c r="J129" i="5"/>
  <c r="K110" i="5"/>
  <c r="I110" i="5"/>
  <c r="J110" i="5"/>
  <c r="J67" i="5"/>
  <c r="I67" i="5"/>
  <c r="K67" i="5"/>
  <c r="K53" i="5"/>
  <c r="I53" i="5"/>
  <c r="J53" i="5"/>
  <c r="I119" i="5"/>
  <c r="K119" i="5"/>
  <c r="J119" i="5"/>
  <c r="K121" i="5"/>
  <c r="I121" i="5"/>
  <c r="J121" i="5"/>
  <c r="J83" i="5"/>
  <c r="I83" i="5"/>
  <c r="K83" i="5"/>
  <c r="K73" i="5"/>
  <c r="J73" i="5"/>
  <c r="I73" i="5"/>
  <c r="K103" i="5"/>
  <c r="J103" i="5"/>
  <c r="I103" i="5"/>
  <c r="K89" i="5"/>
  <c r="J89" i="5"/>
  <c r="I89" i="5"/>
  <c r="J56" i="5"/>
  <c r="K56" i="5"/>
  <c r="I56" i="5"/>
  <c r="J60" i="5"/>
  <c r="I60" i="5"/>
  <c r="K60" i="5"/>
  <c r="I51" i="5"/>
  <c r="K51" i="5"/>
  <c r="J127" i="5"/>
  <c r="K127" i="5"/>
  <c r="I127" i="5"/>
  <c r="J130" i="5"/>
  <c r="K130" i="5"/>
  <c r="I142" i="5"/>
  <c r="I135" i="5"/>
  <c r="K135" i="5"/>
  <c r="J135" i="5"/>
  <c r="K147" i="5"/>
  <c r="I147" i="5"/>
  <c r="J90" i="5"/>
  <c r="I90" i="5"/>
  <c r="K90" i="5"/>
  <c r="I150" i="5"/>
  <c r="K150" i="5"/>
  <c r="J50" i="5"/>
  <c r="I50" i="5"/>
  <c r="K50" i="5"/>
  <c r="K91" i="5"/>
  <c r="J91" i="5"/>
  <c r="K157" i="5"/>
  <c r="I157" i="5"/>
  <c r="J157" i="5"/>
  <c r="I108" i="5" l="1"/>
  <c r="I74" i="5"/>
  <c r="I160" i="5" s="1"/>
  <c r="K138" i="5"/>
  <c r="K64" i="5"/>
  <c r="K160" i="5" s="1"/>
  <c r="J108" i="5"/>
  <c r="K142" i="5"/>
  <c r="K74" i="5"/>
  <c r="J126" i="5"/>
  <c r="J64" i="5"/>
  <c r="J160" i="5" s="1"/>
  <c r="K114" i="5"/>
  <c r="I143" i="5"/>
  <c r="K143" i="5"/>
  <c r="I138" i="5"/>
  <c r="M25" i="5" l="1"/>
  <c r="N25" i="5"/>
  <c r="L157" i="5" l="1"/>
  <c r="L148" i="5"/>
  <c r="L141" i="5"/>
  <c r="L132" i="5"/>
  <c r="L125" i="5"/>
  <c r="L116" i="5"/>
  <c r="L109" i="5"/>
  <c r="L100" i="5"/>
  <c r="L149" i="5"/>
  <c r="L146" i="5"/>
  <c r="L127" i="5"/>
  <c r="L124" i="5"/>
  <c r="L105" i="5"/>
  <c r="L102" i="5"/>
  <c r="L92" i="5"/>
  <c r="L85" i="5"/>
  <c r="L76" i="5"/>
  <c r="L69" i="5"/>
  <c r="L60" i="5"/>
  <c r="L53" i="5"/>
  <c r="L44" i="5"/>
  <c r="L138" i="5"/>
  <c r="L134" i="5"/>
  <c r="L130" i="5"/>
  <c r="L126" i="5"/>
  <c r="L121" i="5"/>
  <c r="L142" i="5"/>
  <c r="L137" i="5"/>
  <c r="L133" i="5"/>
  <c r="L129" i="5"/>
  <c r="L81" i="5"/>
  <c r="L78" i="5"/>
  <c r="L63" i="5"/>
  <c r="L59" i="5"/>
  <c r="L56" i="5"/>
  <c r="L154" i="5"/>
  <c r="L150" i="5"/>
  <c r="L145" i="5"/>
  <c r="L112" i="5"/>
  <c r="L108" i="5"/>
  <c r="L104" i="5"/>
  <c r="L99" i="5"/>
  <c r="L96" i="5"/>
  <c r="L77" i="5"/>
  <c r="L74" i="5"/>
  <c r="L55" i="5"/>
  <c r="L52" i="5"/>
  <c r="L155" i="5"/>
  <c r="L135" i="5"/>
  <c r="L128" i="5"/>
  <c r="L122" i="5"/>
  <c r="L94" i="5"/>
  <c r="L89" i="5"/>
  <c r="L84" i="5"/>
  <c r="L79" i="5"/>
  <c r="L50" i="5"/>
  <c r="L45" i="5"/>
  <c r="L153" i="5"/>
  <c r="L147" i="5"/>
  <c r="L120" i="5"/>
  <c r="L110" i="5"/>
  <c r="L103" i="5"/>
  <c r="L98" i="5"/>
  <c r="L93" i="5"/>
  <c r="L88" i="5"/>
  <c r="L83" i="5"/>
  <c r="L73" i="5"/>
  <c r="L49" i="5"/>
  <c r="L139" i="5"/>
  <c r="L114" i="5"/>
  <c r="L91" i="5"/>
  <c r="L80" i="5"/>
  <c r="L66" i="5"/>
  <c r="L119" i="5"/>
  <c r="L113" i="5"/>
  <c r="L106" i="5"/>
  <c r="L97" i="5"/>
  <c r="L159" i="5"/>
  <c r="L136" i="5"/>
  <c r="L123" i="5"/>
  <c r="L111" i="5"/>
  <c r="L71" i="5"/>
  <c r="L64" i="5"/>
  <c r="L158" i="5"/>
  <c r="L101" i="5"/>
  <c r="L86" i="5"/>
  <c r="L48" i="5"/>
  <c r="L118" i="5"/>
  <c r="L107" i="5"/>
  <c r="L75" i="5"/>
  <c r="L68" i="5"/>
  <c r="L46" i="5"/>
  <c r="L152" i="5"/>
  <c r="L140" i="5"/>
  <c r="L117" i="5"/>
  <c r="L90" i="5"/>
  <c r="L82" i="5"/>
  <c r="L67" i="5"/>
  <c r="L51" i="5"/>
  <c r="L43" i="5"/>
  <c r="L151" i="5"/>
  <c r="L115" i="5"/>
  <c r="L95" i="5"/>
  <c r="L87" i="5"/>
  <c r="L65" i="5"/>
  <c r="L58" i="5"/>
  <c r="L42" i="5"/>
  <c r="L72" i="5"/>
  <c r="L57" i="5"/>
  <c r="L54" i="5"/>
  <c r="L156" i="5"/>
  <c r="L47" i="5"/>
  <c r="L144" i="5"/>
  <c r="L70" i="5"/>
  <c r="L143" i="5"/>
  <c r="L62" i="5"/>
  <c r="L131" i="5"/>
  <c r="L61" i="5"/>
  <c r="O118" i="5" l="1"/>
  <c r="N118" i="5"/>
  <c r="M118" i="5"/>
  <c r="O93" i="5"/>
  <c r="M93" i="5"/>
  <c r="N93" i="5"/>
  <c r="O78" i="5"/>
  <c r="N78" i="5"/>
  <c r="M78" i="5"/>
  <c r="N156" i="5"/>
  <c r="O156" i="5"/>
  <c r="M156" i="5"/>
  <c r="O136" i="5"/>
  <c r="N136" i="5"/>
  <c r="M136" i="5"/>
  <c r="M52" i="5"/>
  <c r="O52" i="5"/>
  <c r="N52" i="5"/>
  <c r="N92" i="5"/>
  <c r="M92" i="5"/>
  <c r="O92" i="5"/>
  <c r="O115" i="5"/>
  <c r="N115" i="5"/>
  <c r="M115" i="5"/>
  <c r="O114" i="5"/>
  <c r="N114" i="5"/>
  <c r="M114" i="5"/>
  <c r="O145" i="5"/>
  <c r="M145" i="5"/>
  <c r="N145" i="5"/>
  <c r="N116" i="5"/>
  <c r="O116" i="5"/>
  <c r="M116" i="5"/>
  <c r="O131" i="5"/>
  <c r="N131" i="5"/>
  <c r="M131" i="5"/>
  <c r="O57" i="5"/>
  <c r="M57" i="5"/>
  <c r="N57" i="5"/>
  <c r="O151" i="5"/>
  <c r="N151" i="5"/>
  <c r="M151" i="5"/>
  <c r="O152" i="5"/>
  <c r="M152" i="5"/>
  <c r="N152" i="5"/>
  <c r="O101" i="5"/>
  <c r="N101" i="5"/>
  <c r="M101" i="5"/>
  <c r="O97" i="5"/>
  <c r="M97" i="5"/>
  <c r="N97" i="5"/>
  <c r="O139" i="5"/>
  <c r="M139" i="5"/>
  <c r="N139" i="5"/>
  <c r="M110" i="5"/>
  <c r="O110" i="5"/>
  <c r="N110" i="5"/>
  <c r="O89" i="5"/>
  <c r="M89" i="5"/>
  <c r="N89" i="5"/>
  <c r="M74" i="5"/>
  <c r="N74" i="5"/>
  <c r="O74" i="5"/>
  <c r="O150" i="5"/>
  <c r="N150" i="5"/>
  <c r="M150" i="5"/>
  <c r="O133" i="5"/>
  <c r="M133" i="5"/>
  <c r="N133" i="5"/>
  <c r="O44" i="5"/>
  <c r="N44" i="5"/>
  <c r="M44" i="5"/>
  <c r="O105" i="5"/>
  <c r="M105" i="5"/>
  <c r="N105" i="5"/>
  <c r="O125" i="5"/>
  <c r="M125" i="5"/>
  <c r="N125" i="5"/>
  <c r="O47" i="5"/>
  <c r="M47" i="5"/>
  <c r="N47" i="5"/>
  <c r="O123" i="5"/>
  <c r="M123" i="5"/>
  <c r="N123" i="5"/>
  <c r="O155" i="5"/>
  <c r="M155" i="5"/>
  <c r="N155" i="5"/>
  <c r="O85" i="5"/>
  <c r="N85" i="5"/>
  <c r="M85" i="5"/>
  <c r="O117" i="5"/>
  <c r="N117" i="5"/>
  <c r="M117" i="5"/>
  <c r="M98" i="5"/>
  <c r="N98" i="5"/>
  <c r="O98" i="5"/>
  <c r="O81" i="5"/>
  <c r="M81" i="5"/>
  <c r="N81" i="5"/>
  <c r="O61" i="5"/>
  <c r="M61" i="5"/>
  <c r="N61" i="5"/>
  <c r="O159" i="5"/>
  <c r="M159" i="5"/>
  <c r="N159" i="5"/>
  <c r="O55" i="5"/>
  <c r="N55" i="5"/>
  <c r="M55" i="5"/>
  <c r="M138" i="5"/>
  <c r="N138" i="5"/>
  <c r="O138" i="5"/>
  <c r="N72" i="5"/>
  <c r="M72" i="5"/>
  <c r="O72" i="5"/>
  <c r="O46" i="5"/>
  <c r="N46" i="5"/>
  <c r="M46" i="5"/>
  <c r="O49" i="5"/>
  <c r="M49" i="5"/>
  <c r="N49" i="5"/>
  <c r="O77" i="5"/>
  <c r="M77" i="5"/>
  <c r="N77" i="5"/>
  <c r="O132" i="5"/>
  <c r="N132" i="5"/>
  <c r="M132" i="5"/>
  <c r="O143" i="5"/>
  <c r="M143" i="5"/>
  <c r="N143" i="5"/>
  <c r="N42" i="5"/>
  <c r="M42" i="5"/>
  <c r="O42" i="5"/>
  <c r="O51" i="5"/>
  <c r="N51" i="5"/>
  <c r="M51" i="5"/>
  <c r="O68" i="5"/>
  <c r="N68" i="5"/>
  <c r="M68" i="5"/>
  <c r="N64" i="5"/>
  <c r="M64" i="5"/>
  <c r="O64" i="5"/>
  <c r="O113" i="5"/>
  <c r="M113" i="5"/>
  <c r="N113" i="5"/>
  <c r="O73" i="5"/>
  <c r="M73" i="5"/>
  <c r="N73" i="5"/>
  <c r="O147" i="5"/>
  <c r="N147" i="5"/>
  <c r="M147" i="5"/>
  <c r="M122" i="5"/>
  <c r="N122" i="5"/>
  <c r="O122" i="5"/>
  <c r="M96" i="5"/>
  <c r="O96" i="5"/>
  <c r="N96" i="5"/>
  <c r="N56" i="5"/>
  <c r="O56" i="5"/>
  <c r="M56" i="5"/>
  <c r="M142" i="5"/>
  <c r="N142" i="5"/>
  <c r="O142" i="5"/>
  <c r="M60" i="5"/>
  <c r="N60" i="5"/>
  <c r="O60" i="5"/>
  <c r="O127" i="5"/>
  <c r="M127" i="5"/>
  <c r="N127" i="5"/>
  <c r="O141" i="5"/>
  <c r="M141" i="5"/>
  <c r="N141" i="5"/>
  <c r="O87" i="5"/>
  <c r="N87" i="5"/>
  <c r="M87" i="5"/>
  <c r="O80" i="5"/>
  <c r="N80" i="5"/>
  <c r="M80" i="5"/>
  <c r="O108" i="5"/>
  <c r="M108" i="5"/>
  <c r="N108" i="5"/>
  <c r="O130" i="5"/>
  <c r="N130" i="5"/>
  <c r="M130" i="5"/>
  <c r="O95" i="5"/>
  <c r="M95" i="5"/>
  <c r="N95" i="5"/>
  <c r="O91" i="5"/>
  <c r="M91" i="5"/>
  <c r="N91" i="5"/>
  <c r="N112" i="5"/>
  <c r="O112" i="5"/>
  <c r="M112" i="5"/>
  <c r="O109" i="5"/>
  <c r="M109" i="5"/>
  <c r="N109" i="5"/>
  <c r="O140" i="5"/>
  <c r="N140" i="5"/>
  <c r="M140" i="5"/>
  <c r="O84" i="5"/>
  <c r="N84" i="5"/>
  <c r="M84" i="5"/>
  <c r="O102" i="5"/>
  <c r="M102" i="5"/>
  <c r="N102" i="5"/>
  <c r="O43" i="5"/>
  <c r="M43" i="5"/>
  <c r="N43" i="5"/>
  <c r="M106" i="5"/>
  <c r="N106" i="5"/>
  <c r="O106" i="5"/>
  <c r="O94" i="5"/>
  <c r="M94" i="5"/>
  <c r="N94" i="5"/>
  <c r="O137" i="5"/>
  <c r="M137" i="5"/>
  <c r="N137" i="5"/>
  <c r="O53" i="5"/>
  <c r="M53" i="5"/>
  <c r="N53" i="5"/>
  <c r="N70" i="5"/>
  <c r="M70" i="5"/>
  <c r="O70" i="5"/>
  <c r="O58" i="5"/>
  <c r="N58" i="5"/>
  <c r="M58" i="5"/>
  <c r="O67" i="5"/>
  <c r="N67" i="5"/>
  <c r="M67" i="5"/>
  <c r="O75" i="5"/>
  <c r="M75" i="5"/>
  <c r="N75" i="5"/>
  <c r="O71" i="5"/>
  <c r="N71" i="5"/>
  <c r="M71" i="5"/>
  <c r="O119" i="5"/>
  <c r="N119" i="5"/>
  <c r="M119" i="5"/>
  <c r="O83" i="5"/>
  <c r="N83" i="5"/>
  <c r="M83" i="5"/>
  <c r="O153" i="5"/>
  <c r="M153" i="5"/>
  <c r="N153" i="5"/>
  <c r="N128" i="5"/>
  <c r="O128" i="5"/>
  <c r="M128" i="5"/>
  <c r="O99" i="5"/>
  <c r="N99" i="5"/>
  <c r="M99" i="5"/>
  <c r="O59" i="5"/>
  <c r="M59" i="5"/>
  <c r="N59" i="5"/>
  <c r="O121" i="5"/>
  <c r="M121" i="5"/>
  <c r="N121" i="5"/>
  <c r="O69" i="5"/>
  <c r="N69" i="5"/>
  <c r="M69" i="5"/>
  <c r="N146" i="5"/>
  <c r="M146" i="5"/>
  <c r="O146" i="5"/>
  <c r="M148" i="5"/>
  <c r="N148" i="5"/>
  <c r="O148" i="5"/>
  <c r="M90" i="5"/>
  <c r="O90" i="5"/>
  <c r="N90" i="5"/>
  <c r="M50" i="5"/>
  <c r="O50" i="5"/>
  <c r="N50" i="5"/>
  <c r="M100" i="5"/>
  <c r="O100" i="5"/>
  <c r="N100" i="5"/>
  <c r="N48" i="5"/>
  <c r="M48" i="5"/>
  <c r="O48" i="5"/>
  <c r="O79" i="5"/>
  <c r="M79" i="5"/>
  <c r="N79" i="5"/>
  <c r="O134" i="5"/>
  <c r="N134" i="5"/>
  <c r="M134" i="5"/>
  <c r="N54" i="5"/>
  <c r="M54" i="5"/>
  <c r="O54" i="5"/>
  <c r="M86" i="5"/>
  <c r="N86" i="5"/>
  <c r="O86" i="5"/>
  <c r="O103" i="5"/>
  <c r="N103" i="5"/>
  <c r="M103" i="5"/>
  <c r="O129" i="5"/>
  <c r="M129" i="5"/>
  <c r="N129" i="5"/>
  <c r="O62" i="5"/>
  <c r="N62" i="5"/>
  <c r="M62" i="5"/>
  <c r="O158" i="5"/>
  <c r="N158" i="5"/>
  <c r="M158" i="5"/>
  <c r="M120" i="5"/>
  <c r="O120" i="5"/>
  <c r="N120" i="5"/>
  <c r="M154" i="5"/>
  <c r="O154" i="5"/>
  <c r="N154" i="5"/>
  <c r="O124" i="5"/>
  <c r="N124" i="5"/>
  <c r="M124" i="5"/>
  <c r="N144" i="5"/>
  <c r="O144" i="5"/>
  <c r="M144" i="5"/>
  <c r="O65" i="5"/>
  <c r="M65" i="5"/>
  <c r="N65" i="5"/>
  <c r="M82" i="5"/>
  <c r="N82" i="5"/>
  <c r="O82" i="5"/>
  <c r="O107" i="5"/>
  <c r="M107" i="5"/>
  <c r="N107" i="5"/>
  <c r="O111" i="5"/>
  <c r="M111" i="5"/>
  <c r="N111" i="5"/>
  <c r="M66" i="5"/>
  <c r="O66" i="5"/>
  <c r="N66" i="5"/>
  <c r="N88" i="5"/>
  <c r="O88" i="5"/>
  <c r="M88" i="5"/>
  <c r="O45" i="5"/>
  <c r="M45" i="5"/>
  <c r="N45" i="5"/>
  <c r="O135" i="5"/>
  <c r="N135" i="5"/>
  <c r="M135" i="5"/>
  <c r="M104" i="5"/>
  <c r="N104" i="5"/>
  <c r="O104" i="5"/>
  <c r="O63" i="5"/>
  <c r="N63" i="5"/>
  <c r="M63" i="5"/>
  <c r="O126" i="5"/>
  <c r="N126" i="5"/>
  <c r="M126" i="5"/>
  <c r="O76" i="5"/>
  <c r="N76" i="5"/>
  <c r="M76" i="5"/>
  <c r="O149" i="5"/>
  <c r="N149" i="5"/>
  <c r="M149" i="5"/>
  <c r="O157" i="5"/>
  <c r="M157" i="5"/>
  <c r="N157" i="5"/>
  <c r="N160" i="5" l="1"/>
  <c r="M160" i="5"/>
  <c r="O160" i="5"/>
  <c r="N28" i="5" s="1"/>
  <c r="M28" i="5" l="1"/>
  <c r="P158" i="5" l="1"/>
  <c r="P151" i="5"/>
  <c r="P142" i="5"/>
  <c r="P135" i="5"/>
  <c r="P126" i="5"/>
  <c r="P119" i="5"/>
  <c r="P110" i="5"/>
  <c r="P103" i="5"/>
  <c r="P94" i="5"/>
  <c r="P87" i="5"/>
  <c r="P78" i="5"/>
  <c r="P71" i="5"/>
  <c r="P62" i="5"/>
  <c r="P55" i="5"/>
  <c r="P46" i="5"/>
  <c r="P159" i="5"/>
  <c r="P156" i="5"/>
  <c r="P137" i="5"/>
  <c r="P134" i="5"/>
  <c r="P115" i="5"/>
  <c r="P112" i="5"/>
  <c r="P97" i="5"/>
  <c r="P93" i="5"/>
  <c r="P90" i="5"/>
  <c r="P75" i="5"/>
  <c r="P72" i="5"/>
  <c r="P68" i="5"/>
  <c r="P53" i="5"/>
  <c r="P50" i="5"/>
  <c r="P154" i="5"/>
  <c r="P150" i="5"/>
  <c r="P146" i="5"/>
  <c r="P141" i="5"/>
  <c r="P108" i="5"/>
  <c r="P104" i="5"/>
  <c r="P99" i="5"/>
  <c r="P95" i="5"/>
  <c r="P91" i="5"/>
  <c r="P58" i="5"/>
  <c r="P153" i="5"/>
  <c r="P144" i="5"/>
  <c r="P139" i="5"/>
  <c r="P130" i="5"/>
  <c r="P106" i="5"/>
  <c r="P101" i="5"/>
  <c r="P92" i="5"/>
  <c r="P82" i="5"/>
  <c r="P67" i="5"/>
  <c r="P54" i="5"/>
  <c r="P49" i="5"/>
  <c r="P157" i="5"/>
  <c r="P148" i="5"/>
  <c r="P143" i="5"/>
  <c r="P129" i="5"/>
  <c r="P120" i="5"/>
  <c r="P105" i="5"/>
  <c r="P96" i="5"/>
  <c r="P86" i="5"/>
  <c r="P81" i="5"/>
  <c r="P57" i="5"/>
  <c r="P147" i="5"/>
  <c r="P133" i="5"/>
  <c r="P124" i="5"/>
  <c r="P109" i="5"/>
  <c r="P100" i="5"/>
  <c r="P85" i="5"/>
  <c r="P61" i="5"/>
  <c r="P149" i="5"/>
  <c r="P118" i="5"/>
  <c r="P80" i="5"/>
  <c r="P43" i="5"/>
  <c r="P155" i="5"/>
  <c r="P132" i="5"/>
  <c r="P125" i="5"/>
  <c r="P117" i="5"/>
  <c r="P88" i="5"/>
  <c r="P79" i="5"/>
  <c r="P64" i="5"/>
  <c r="P56" i="5"/>
  <c r="P42" i="5"/>
  <c r="P138" i="5"/>
  <c r="P128" i="5"/>
  <c r="P107" i="5"/>
  <c r="P77" i="5"/>
  <c r="P47" i="5"/>
  <c r="P127" i="5"/>
  <c r="P98" i="5"/>
  <c r="P76" i="5"/>
  <c r="P66" i="5"/>
  <c r="P121" i="5"/>
  <c r="P65" i="5"/>
  <c r="P52" i="5"/>
  <c r="P145" i="5"/>
  <c r="P131" i="5"/>
  <c r="P63" i="5"/>
  <c r="P51" i="5"/>
  <c r="P113" i="5"/>
  <c r="P73" i="5"/>
  <c r="P60" i="5"/>
  <c r="P152" i="5"/>
  <c r="P140" i="5"/>
  <c r="P123" i="5"/>
  <c r="P84" i="5"/>
  <c r="P70" i="5"/>
  <c r="P59" i="5"/>
  <c r="P45" i="5"/>
  <c r="P111" i="5"/>
  <c r="P83" i="5"/>
  <c r="P69" i="5"/>
  <c r="P44" i="5"/>
  <c r="P136" i="5"/>
  <c r="P122" i="5"/>
  <c r="P102" i="5"/>
  <c r="P48" i="5"/>
  <c r="P89" i="5"/>
  <c r="P74" i="5"/>
  <c r="P116" i="5"/>
  <c r="P114" i="5"/>
  <c r="Q70" i="5" l="1"/>
  <c r="S70" i="5"/>
  <c r="R70" i="5"/>
  <c r="S42" i="5"/>
  <c r="R42" i="5"/>
  <c r="Q42" i="5"/>
  <c r="S67" i="5"/>
  <c r="Q67" i="5"/>
  <c r="R67" i="5"/>
  <c r="S159" i="5"/>
  <c r="Q159" i="5"/>
  <c r="R159" i="5"/>
  <c r="S63" i="5"/>
  <c r="Q63" i="5"/>
  <c r="R63" i="5"/>
  <c r="R124" i="5"/>
  <c r="S124" i="5"/>
  <c r="Q124" i="5"/>
  <c r="R82" i="5"/>
  <c r="S82" i="5"/>
  <c r="Q82" i="5"/>
  <c r="R58" i="5"/>
  <c r="Q58" i="5"/>
  <c r="S58" i="5"/>
  <c r="Q150" i="5"/>
  <c r="S150" i="5"/>
  <c r="R150" i="5"/>
  <c r="S93" i="5"/>
  <c r="Q93" i="5"/>
  <c r="R93" i="5"/>
  <c r="Q46" i="5"/>
  <c r="S46" i="5"/>
  <c r="R46" i="5"/>
  <c r="R110" i="5"/>
  <c r="Q110" i="5"/>
  <c r="S110" i="5"/>
  <c r="S114" i="5"/>
  <c r="R114" i="5"/>
  <c r="Q114" i="5"/>
  <c r="S44" i="5"/>
  <c r="R44" i="5"/>
  <c r="Q44" i="5"/>
  <c r="S123" i="5"/>
  <c r="Q123" i="5"/>
  <c r="R123" i="5"/>
  <c r="S131" i="5"/>
  <c r="Q131" i="5"/>
  <c r="R131" i="5"/>
  <c r="S127" i="5"/>
  <c r="Q127" i="5"/>
  <c r="R127" i="5"/>
  <c r="S64" i="5"/>
  <c r="Q64" i="5"/>
  <c r="R64" i="5"/>
  <c r="S80" i="5"/>
  <c r="R80" i="5"/>
  <c r="Q80" i="5"/>
  <c r="S133" i="5"/>
  <c r="R133" i="5"/>
  <c r="Q133" i="5"/>
  <c r="S129" i="5"/>
  <c r="R129" i="5"/>
  <c r="Q129" i="5"/>
  <c r="R92" i="5"/>
  <c r="Q92" i="5"/>
  <c r="S92" i="5"/>
  <c r="S91" i="5"/>
  <c r="Q91" i="5"/>
  <c r="R91" i="5"/>
  <c r="R154" i="5"/>
  <c r="Q154" i="5"/>
  <c r="S154" i="5"/>
  <c r="S97" i="5"/>
  <c r="Q97" i="5"/>
  <c r="R97" i="5"/>
  <c r="S55" i="5"/>
  <c r="R55" i="5"/>
  <c r="Q55" i="5"/>
  <c r="S119" i="5"/>
  <c r="R119" i="5"/>
  <c r="Q119" i="5"/>
  <c r="R122" i="5"/>
  <c r="S122" i="5"/>
  <c r="Q122" i="5"/>
  <c r="S155" i="5"/>
  <c r="Q155" i="5"/>
  <c r="R155" i="5"/>
  <c r="S153" i="5"/>
  <c r="Q153" i="5"/>
  <c r="R153" i="5"/>
  <c r="R90" i="5"/>
  <c r="S90" i="5"/>
  <c r="Q90" i="5"/>
  <c r="Q98" i="5"/>
  <c r="S98" i="5"/>
  <c r="R98" i="5"/>
  <c r="R120" i="5"/>
  <c r="Q120" i="5"/>
  <c r="S120" i="5"/>
  <c r="S140" i="5"/>
  <c r="R140" i="5"/>
  <c r="Q140" i="5"/>
  <c r="S79" i="5"/>
  <c r="Q79" i="5"/>
  <c r="R79" i="5"/>
  <c r="S143" i="5"/>
  <c r="Q143" i="5"/>
  <c r="R143" i="5"/>
  <c r="R50" i="5"/>
  <c r="Q50" i="5"/>
  <c r="S50" i="5"/>
  <c r="Q62" i="5"/>
  <c r="S62" i="5"/>
  <c r="R62" i="5"/>
  <c r="Q152" i="5"/>
  <c r="S152" i="5"/>
  <c r="R152" i="5"/>
  <c r="Q88" i="5"/>
  <c r="R88" i="5"/>
  <c r="S88" i="5"/>
  <c r="Q148" i="5"/>
  <c r="R148" i="5"/>
  <c r="S148" i="5"/>
  <c r="S53" i="5"/>
  <c r="R53" i="5"/>
  <c r="Q53" i="5"/>
  <c r="S115" i="5"/>
  <c r="Q115" i="5"/>
  <c r="R115" i="5"/>
  <c r="S89" i="5"/>
  <c r="Q89" i="5"/>
  <c r="R89" i="5"/>
  <c r="S111" i="5"/>
  <c r="Q111" i="5"/>
  <c r="R111" i="5"/>
  <c r="R60" i="5"/>
  <c r="S60" i="5"/>
  <c r="Q60" i="5"/>
  <c r="S65" i="5"/>
  <c r="R65" i="5"/>
  <c r="Q65" i="5"/>
  <c r="S107" i="5"/>
  <c r="Q107" i="5"/>
  <c r="R107" i="5"/>
  <c r="S117" i="5"/>
  <c r="R117" i="5"/>
  <c r="Q117" i="5"/>
  <c r="S61" i="5"/>
  <c r="Q61" i="5"/>
  <c r="R61" i="5"/>
  <c r="S81" i="5"/>
  <c r="R81" i="5"/>
  <c r="Q81" i="5"/>
  <c r="S157" i="5"/>
  <c r="Q157" i="5"/>
  <c r="R157" i="5"/>
  <c r="Q130" i="5"/>
  <c r="S130" i="5"/>
  <c r="R130" i="5"/>
  <c r="R104" i="5"/>
  <c r="S104" i="5"/>
  <c r="Q104" i="5"/>
  <c r="Q68" i="5"/>
  <c r="R68" i="5"/>
  <c r="S68" i="5"/>
  <c r="R134" i="5"/>
  <c r="Q134" i="5"/>
  <c r="S134" i="5"/>
  <c r="S78" i="5"/>
  <c r="R78" i="5"/>
  <c r="Q78" i="5"/>
  <c r="S142" i="5"/>
  <c r="Q142" i="5"/>
  <c r="R142" i="5"/>
  <c r="S51" i="5"/>
  <c r="Q51" i="5"/>
  <c r="R51" i="5"/>
  <c r="S109" i="5"/>
  <c r="Q109" i="5"/>
  <c r="R109" i="5"/>
  <c r="S103" i="5"/>
  <c r="R103" i="5"/>
  <c r="Q103" i="5"/>
  <c r="Q84" i="5"/>
  <c r="S84" i="5"/>
  <c r="R84" i="5"/>
  <c r="S56" i="5"/>
  <c r="R56" i="5"/>
  <c r="Q56" i="5"/>
  <c r="Q116" i="5"/>
  <c r="R116" i="5"/>
  <c r="S116" i="5"/>
  <c r="S145" i="5"/>
  <c r="Q145" i="5"/>
  <c r="R145" i="5"/>
  <c r="S118" i="5"/>
  <c r="R118" i="5"/>
  <c r="Q118" i="5"/>
  <c r="S101" i="5"/>
  <c r="R101" i="5"/>
  <c r="Q101" i="5"/>
  <c r="S112" i="5"/>
  <c r="Q112" i="5"/>
  <c r="R112" i="5"/>
  <c r="R74" i="5"/>
  <c r="Q74" i="5"/>
  <c r="S74" i="5"/>
  <c r="Q52" i="5"/>
  <c r="S52" i="5"/>
  <c r="R52" i="5"/>
  <c r="S149" i="5"/>
  <c r="R149" i="5"/>
  <c r="Q149" i="5"/>
  <c r="R106" i="5"/>
  <c r="S106" i="5"/>
  <c r="Q106" i="5"/>
  <c r="S135" i="5"/>
  <c r="R135" i="5"/>
  <c r="Q135" i="5"/>
  <c r="S48" i="5"/>
  <c r="R48" i="5"/>
  <c r="Q48" i="5"/>
  <c r="S45" i="5"/>
  <c r="Q45" i="5"/>
  <c r="R45" i="5"/>
  <c r="S73" i="5"/>
  <c r="Q73" i="5"/>
  <c r="R73" i="5"/>
  <c r="S121" i="5"/>
  <c r="Q121" i="5"/>
  <c r="R121" i="5"/>
  <c r="S128" i="5"/>
  <c r="R128" i="5"/>
  <c r="Q128" i="5"/>
  <c r="S125" i="5"/>
  <c r="Q125" i="5"/>
  <c r="R125" i="5"/>
  <c r="S85" i="5"/>
  <c r="R85" i="5"/>
  <c r="Q85" i="5"/>
  <c r="Q86" i="5"/>
  <c r="S86" i="5"/>
  <c r="R86" i="5"/>
  <c r="R49" i="5"/>
  <c r="S49" i="5"/>
  <c r="Q49" i="5"/>
  <c r="S139" i="5"/>
  <c r="Q139" i="5"/>
  <c r="R139" i="5"/>
  <c r="Q108" i="5"/>
  <c r="S108" i="5"/>
  <c r="R108" i="5"/>
  <c r="R72" i="5"/>
  <c r="Q72" i="5"/>
  <c r="S72" i="5"/>
  <c r="S137" i="5"/>
  <c r="Q137" i="5"/>
  <c r="R137" i="5"/>
  <c r="S87" i="5"/>
  <c r="R87" i="5"/>
  <c r="Q87" i="5"/>
  <c r="S151" i="5"/>
  <c r="R151" i="5"/>
  <c r="Q151" i="5"/>
  <c r="S76" i="5"/>
  <c r="R76" i="5"/>
  <c r="Q76" i="5"/>
  <c r="S105" i="5"/>
  <c r="Q105" i="5"/>
  <c r="R105" i="5"/>
  <c r="S146" i="5"/>
  <c r="R146" i="5"/>
  <c r="Q146" i="5"/>
  <c r="S136" i="5"/>
  <c r="R136" i="5"/>
  <c r="Q136" i="5"/>
  <c r="S43" i="5"/>
  <c r="Q43" i="5"/>
  <c r="R43" i="5"/>
  <c r="S69" i="5"/>
  <c r="R69" i="5"/>
  <c r="Q69" i="5"/>
  <c r="S47" i="5"/>
  <c r="Q47" i="5"/>
  <c r="R47" i="5"/>
  <c r="S147" i="5"/>
  <c r="Q147" i="5"/>
  <c r="R147" i="5"/>
  <c r="S95" i="5"/>
  <c r="Q95" i="5"/>
  <c r="R95" i="5"/>
  <c r="R126" i="5"/>
  <c r="Q126" i="5"/>
  <c r="S126" i="5"/>
  <c r="S83" i="5"/>
  <c r="Q83" i="5"/>
  <c r="R83" i="5"/>
  <c r="S77" i="5"/>
  <c r="Q77" i="5"/>
  <c r="R77" i="5"/>
  <c r="S57" i="5"/>
  <c r="Q57" i="5"/>
  <c r="R57" i="5"/>
  <c r="S99" i="5"/>
  <c r="Q99" i="5"/>
  <c r="R99" i="5"/>
  <c r="S71" i="5"/>
  <c r="R71" i="5"/>
  <c r="Q71" i="5"/>
  <c r="R102" i="5"/>
  <c r="Q102" i="5"/>
  <c r="S102" i="5"/>
  <c r="S59" i="5"/>
  <c r="Q59" i="5"/>
  <c r="R59" i="5"/>
  <c r="S113" i="5"/>
  <c r="R113" i="5"/>
  <c r="Q113" i="5"/>
  <c r="Q66" i="5"/>
  <c r="S66" i="5"/>
  <c r="R66" i="5"/>
  <c r="R138" i="5"/>
  <c r="S138" i="5"/>
  <c r="Q138" i="5"/>
  <c r="Q132" i="5"/>
  <c r="S132" i="5"/>
  <c r="R132" i="5"/>
  <c r="Q100" i="5"/>
  <c r="S100" i="5"/>
  <c r="R100" i="5"/>
  <c r="S96" i="5"/>
  <c r="Q96" i="5"/>
  <c r="R96" i="5"/>
  <c r="S54" i="5"/>
  <c r="R54" i="5"/>
  <c r="Q54" i="5"/>
  <c r="S144" i="5"/>
  <c r="R144" i="5"/>
  <c r="Q144" i="5"/>
  <c r="S141" i="5"/>
  <c r="Q141" i="5"/>
  <c r="R141" i="5"/>
  <c r="S75" i="5"/>
  <c r="Q75" i="5"/>
  <c r="R75" i="5"/>
  <c r="S156" i="5"/>
  <c r="Q156" i="5"/>
  <c r="R156" i="5"/>
  <c r="S94" i="5"/>
  <c r="R94" i="5"/>
  <c r="Q94" i="5"/>
  <c r="Q158" i="5"/>
  <c r="R158" i="5"/>
  <c r="S158" i="5"/>
  <c r="Q160" i="5" l="1"/>
  <c r="R160" i="5"/>
  <c r="M29" i="5" s="1"/>
  <c r="S160" i="5"/>
  <c r="N29" i="5" s="1"/>
  <c r="T158" i="5" l="1"/>
  <c r="T151" i="5"/>
  <c r="T142" i="5"/>
  <c r="T135" i="5"/>
  <c r="T126" i="5"/>
  <c r="T119" i="5"/>
  <c r="T110" i="5"/>
  <c r="T103" i="5"/>
  <c r="T94" i="5"/>
  <c r="T87" i="5"/>
  <c r="T78" i="5"/>
  <c r="T71" i="5"/>
  <c r="T62" i="5"/>
  <c r="T55" i="5"/>
  <c r="T46" i="5"/>
  <c r="T145" i="5"/>
  <c r="T141" i="5"/>
  <c r="T138" i="5"/>
  <c r="T123" i="5"/>
  <c r="T120" i="5"/>
  <c r="T116" i="5"/>
  <c r="T101" i="5"/>
  <c r="T98" i="5"/>
  <c r="T156" i="5"/>
  <c r="T137" i="5"/>
  <c r="T134" i="5"/>
  <c r="T115" i="5"/>
  <c r="T112" i="5"/>
  <c r="T97" i="5"/>
  <c r="T93" i="5"/>
  <c r="T90" i="5"/>
  <c r="T159" i="5"/>
  <c r="T143" i="5"/>
  <c r="T140" i="5"/>
  <c r="T121" i="5"/>
  <c r="T118" i="5"/>
  <c r="T99" i="5"/>
  <c r="T96" i="5"/>
  <c r="T81" i="5"/>
  <c r="T77" i="5"/>
  <c r="T74" i="5"/>
  <c r="T59" i="5"/>
  <c r="T56" i="5"/>
  <c r="T52" i="5"/>
  <c r="T157" i="5"/>
  <c r="T152" i="5"/>
  <c r="T105" i="5"/>
  <c r="T88" i="5"/>
  <c r="T82" i="5"/>
  <c r="T48" i="5"/>
  <c r="T44" i="5"/>
  <c r="T144" i="5"/>
  <c r="T117" i="5"/>
  <c r="T104" i="5"/>
  <c r="T84" i="5"/>
  <c r="T73" i="5"/>
  <c r="T64" i="5"/>
  <c r="T50" i="5"/>
  <c r="T150" i="5"/>
  <c r="T130" i="5"/>
  <c r="T124" i="5"/>
  <c r="T109" i="5"/>
  <c r="T89" i="5"/>
  <c r="T83" i="5"/>
  <c r="T68" i="5"/>
  <c r="T63" i="5"/>
  <c r="T54" i="5"/>
  <c r="T49" i="5"/>
  <c r="T155" i="5"/>
  <c r="T149" i="5"/>
  <c r="T136" i="5"/>
  <c r="T129" i="5"/>
  <c r="T122" i="5"/>
  <c r="T95" i="5"/>
  <c r="T67" i="5"/>
  <c r="T58" i="5"/>
  <c r="T53" i="5"/>
  <c r="T43" i="5"/>
  <c r="T42" i="5"/>
  <c r="T148" i="5"/>
  <c r="T131" i="5"/>
  <c r="T108" i="5"/>
  <c r="T154" i="5"/>
  <c r="T128" i="5"/>
  <c r="T107" i="5"/>
  <c r="T153" i="5"/>
  <c r="T139" i="5"/>
  <c r="T127" i="5"/>
  <c r="T85" i="5"/>
  <c r="T76" i="5"/>
  <c r="T69" i="5"/>
  <c r="T106" i="5"/>
  <c r="T75" i="5"/>
  <c r="T51" i="5"/>
  <c r="T45" i="5"/>
  <c r="T133" i="5"/>
  <c r="T113" i="5"/>
  <c r="T61" i="5"/>
  <c r="T80" i="5"/>
  <c r="T60" i="5"/>
  <c r="T132" i="5"/>
  <c r="T102" i="5"/>
  <c r="T86" i="5"/>
  <c r="T70" i="5"/>
  <c r="T125" i="5"/>
  <c r="T79" i="5"/>
  <c r="T147" i="5"/>
  <c r="T92" i="5"/>
  <c r="T47" i="5"/>
  <c r="T114" i="5"/>
  <c r="T91" i="5"/>
  <c r="T146" i="5"/>
  <c r="T111" i="5"/>
  <c r="T57" i="5"/>
  <c r="T72" i="5"/>
  <c r="T100" i="5"/>
  <c r="T66" i="5"/>
  <c r="T65" i="5"/>
  <c r="W146" i="5" l="1"/>
  <c r="U146" i="5"/>
  <c r="V146" i="5"/>
  <c r="W127" i="5"/>
  <c r="V127" i="5"/>
  <c r="U127" i="5"/>
  <c r="W73" i="5"/>
  <c r="U73" i="5"/>
  <c r="V73" i="5"/>
  <c r="W145" i="5"/>
  <c r="U145" i="5"/>
  <c r="V145" i="5"/>
  <c r="W45" i="5"/>
  <c r="U45" i="5"/>
  <c r="V45" i="5"/>
  <c r="W89" i="5"/>
  <c r="U89" i="5"/>
  <c r="V89" i="5"/>
  <c r="V90" i="5"/>
  <c r="U90" i="5"/>
  <c r="W90" i="5"/>
  <c r="W65" i="5"/>
  <c r="U65" i="5"/>
  <c r="V65" i="5"/>
  <c r="W153" i="5"/>
  <c r="U153" i="5"/>
  <c r="V153" i="5"/>
  <c r="W104" i="5"/>
  <c r="V104" i="5"/>
  <c r="U104" i="5"/>
  <c r="W101" i="5"/>
  <c r="V101" i="5"/>
  <c r="U101" i="5"/>
  <c r="U132" i="5"/>
  <c r="V132" i="5"/>
  <c r="W132" i="5"/>
  <c r="W155" i="5"/>
  <c r="U155" i="5"/>
  <c r="V155" i="5"/>
  <c r="W99" i="5"/>
  <c r="V99" i="5"/>
  <c r="U99" i="5"/>
  <c r="U116" i="5"/>
  <c r="W116" i="5"/>
  <c r="V116" i="5"/>
  <c r="V106" i="5"/>
  <c r="W106" i="5"/>
  <c r="U106" i="5"/>
  <c r="W49" i="5"/>
  <c r="U49" i="5"/>
  <c r="V49" i="5"/>
  <c r="V130" i="5"/>
  <c r="U130" i="5"/>
  <c r="W130" i="5"/>
  <c r="W144" i="5"/>
  <c r="V144" i="5"/>
  <c r="U144" i="5"/>
  <c r="U52" i="5"/>
  <c r="V52" i="5"/>
  <c r="W52" i="5"/>
  <c r="W118" i="5"/>
  <c r="V118" i="5"/>
  <c r="U118" i="5"/>
  <c r="W112" i="5"/>
  <c r="U112" i="5"/>
  <c r="V112" i="5"/>
  <c r="U120" i="5"/>
  <c r="V120" i="5"/>
  <c r="W120" i="5"/>
  <c r="W71" i="5"/>
  <c r="V71" i="5"/>
  <c r="U71" i="5"/>
  <c r="W135" i="5"/>
  <c r="V135" i="5"/>
  <c r="U135" i="5"/>
  <c r="U148" i="5"/>
  <c r="W148" i="5"/>
  <c r="V148" i="5"/>
  <c r="V88" i="5"/>
  <c r="W88" i="5"/>
  <c r="U88" i="5"/>
  <c r="U156" i="5"/>
  <c r="W156" i="5"/>
  <c r="V156" i="5"/>
  <c r="V86" i="5"/>
  <c r="U86" i="5"/>
  <c r="W86" i="5"/>
  <c r="U136" i="5"/>
  <c r="W136" i="5"/>
  <c r="V136" i="5"/>
  <c r="W81" i="5"/>
  <c r="U81" i="5"/>
  <c r="V81" i="5"/>
  <c r="W98" i="5"/>
  <c r="U98" i="5"/>
  <c r="V98" i="5"/>
  <c r="W102" i="5"/>
  <c r="V102" i="5"/>
  <c r="U102" i="5"/>
  <c r="W149" i="5"/>
  <c r="V149" i="5"/>
  <c r="U149" i="5"/>
  <c r="W96" i="5"/>
  <c r="V96" i="5"/>
  <c r="U96" i="5"/>
  <c r="W119" i="5"/>
  <c r="V119" i="5"/>
  <c r="U119" i="5"/>
  <c r="W75" i="5"/>
  <c r="U75" i="5"/>
  <c r="V75" i="5"/>
  <c r="W124" i="5"/>
  <c r="U124" i="5"/>
  <c r="V124" i="5"/>
  <c r="W126" i="5"/>
  <c r="V126" i="5"/>
  <c r="U126" i="5"/>
  <c r="V60" i="5"/>
  <c r="W60" i="5"/>
  <c r="U60" i="5"/>
  <c r="W72" i="5"/>
  <c r="V72" i="5"/>
  <c r="U72" i="5"/>
  <c r="W147" i="5"/>
  <c r="V147" i="5"/>
  <c r="U147" i="5"/>
  <c r="W80" i="5"/>
  <c r="U80" i="5"/>
  <c r="V80" i="5"/>
  <c r="W69" i="5"/>
  <c r="V69" i="5"/>
  <c r="U69" i="5"/>
  <c r="V154" i="5"/>
  <c r="U154" i="5"/>
  <c r="W154" i="5"/>
  <c r="W67" i="5"/>
  <c r="V67" i="5"/>
  <c r="U67" i="5"/>
  <c r="U54" i="5"/>
  <c r="W54" i="5"/>
  <c r="V54" i="5"/>
  <c r="V150" i="5"/>
  <c r="U150" i="5"/>
  <c r="W150" i="5"/>
  <c r="V44" i="5"/>
  <c r="W44" i="5"/>
  <c r="U44" i="5"/>
  <c r="V56" i="5"/>
  <c r="U56" i="5"/>
  <c r="W56" i="5"/>
  <c r="W121" i="5"/>
  <c r="U121" i="5"/>
  <c r="V121" i="5"/>
  <c r="W115" i="5"/>
  <c r="V115" i="5"/>
  <c r="U115" i="5"/>
  <c r="W123" i="5"/>
  <c r="U123" i="5"/>
  <c r="V123" i="5"/>
  <c r="V78" i="5"/>
  <c r="U78" i="5"/>
  <c r="W78" i="5"/>
  <c r="W142" i="5"/>
  <c r="V142" i="5"/>
  <c r="U142" i="5"/>
  <c r="U70" i="5"/>
  <c r="W70" i="5"/>
  <c r="V70" i="5"/>
  <c r="W129" i="5"/>
  <c r="U129" i="5"/>
  <c r="V129" i="5"/>
  <c r="W77" i="5"/>
  <c r="U77" i="5"/>
  <c r="V77" i="5"/>
  <c r="W159" i="5"/>
  <c r="V159" i="5"/>
  <c r="U159" i="5"/>
  <c r="W91" i="5"/>
  <c r="U91" i="5"/>
  <c r="V91" i="5"/>
  <c r="V42" i="5"/>
  <c r="U42" i="5"/>
  <c r="W42" i="5"/>
  <c r="W105" i="5"/>
  <c r="U105" i="5"/>
  <c r="V105" i="5"/>
  <c r="U46" i="5"/>
  <c r="W46" i="5"/>
  <c r="V46" i="5"/>
  <c r="U114" i="5"/>
  <c r="W114" i="5"/>
  <c r="V114" i="5"/>
  <c r="W43" i="5"/>
  <c r="U43" i="5"/>
  <c r="V43" i="5"/>
  <c r="V152" i="5"/>
  <c r="U152" i="5"/>
  <c r="W152" i="5"/>
  <c r="W93" i="5"/>
  <c r="U93" i="5"/>
  <c r="V93" i="5"/>
  <c r="V66" i="5"/>
  <c r="W66" i="5"/>
  <c r="U66" i="5"/>
  <c r="W107" i="5"/>
  <c r="U107" i="5"/>
  <c r="V107" i="5"/>
  <c r="W117" i="5"/>
  <c r="V117" i="5"/>
  <c r="U117" i="5"/>
  <c r="W62" i="5"/>
  <c r="V62" i="5"/>
  <c r="U62" i="5"/>
  <c r="U92" i="5"/>
  <c r="W92" i="5"/>
  <c r="V92" i="5"/>
  <c r="W128" i="5"/>
  <c r="V128" i="5"/>
  <c r="U128" i="5"/>
  <c r="W57" i="5"/>
  <c r="U57" i="5"/>
  <c r="V57" i="5"/>
  <c r="W79" i="5"/>
  <c r="U79" i="5"/>
  <c r="V79" i="5"/>
  <c r="W61" i="5"/>
  <c r="U61" i="5"/>
  <c r="V61" i="5"/>
  <c r="W76" i="5"/>
  <c r="V76" i="5"/>
  <c r="U76" i="5"/>
  <c r="V108" i="5"/>
  <c r="U108" i="5"/>
  <c r="W108" i="5"/>
  <c r="W95" i="5"/>
  <c r="U95" i="5"/>
  <c r="V95" i="5"/>
  <c r="W63" i="5"/>
  <c r="U63" i="5"/>
  <c r="V63" i="5"/>
  <c r="V50" i="5"/>
  <c r="U50" i="5"/>
  <c r="W50" i="5"/>
  <c r="W48" i="5"/>
  <c r="U48" i="5"/>
  <c r="V48" i="5"/>
  <c r="W59" i="5"/>
  <c r="U59" i="5"/>
  <c r="V59" i="5"/>
  <c r="W140" i="5"/>
  <c r="U140" i="5"/>
  <c r="V140" i="5"/>
  <c r="U134" i="5"/>
  <c r="V134" i="5"/>
  <c r="W134" i="5"/>
  <c r="V138" i="5"/>
  <c r="W138" i="5"/>
  <c r="U138" i="5"/>
  <c r="W87" i="5"/>
  <c r="V87" i="5"/>
  <c r="U87" i="5"/>
  <c r="W151" i="5"/>
  <c r="V151" i="5"/>
  <c r="U151" i="5"/>
  <c r="W133" i="5"/>
  <c r="U133" i="5"/>
  <c r="V133" i="5"/>
  <c r="W83" i="5"/>
  <c r="V83" i="5"/>
  <c r="U83" i="5"/>
  <c r="W103" i="5"/>
  <c r="V103" i="5"/>
  <c r="U103" i="5"/>
  <c r="W139" i="5"/>
  <c r="U139" i="5"/>
  <c r="V139" i="5"/>
  <c r="U84" i="5"/>
  <c r="W84" i="5"/>
  <c r="V84" i="5"/>
  <c r="V110" i="5"/>
  <c r="W110" i="5"/>
  <c r="U110" i="5"/>
  <c r="W51" i="5"/>
  <c r="V51" i="5"/>
  <c r="U51" i="5"/>
  <c r="W109" i="5"/>
  <c r="U109" i="5"/>
  <c r="V109" i="5"/>
  <c r="W55" i="5"/>
  <c r="V55" i="5"/>
  <c r="U55" i="5"/>
  <c r="W47" i="5"/>
  <c r="U47" i="5"/>
  <c r="V47" i="5"/>
  <c r="W53" i="5"/>
  <c r="V53" i="5"/>
  <c r="U53" i="5"/>
  <c r="W157" i="5"/>
  <c r="U157" i="5"/>
  <c r="V157" i="5"/>
  <c r="W97" i="5"/>
  <c r="U97" i="5"/>
  <c r="V97" i="5"/>
  <c r="U100" i="5"/>
  <c r="W100" i="5"/>
  <c r="V100" i="5"/>
  <c r="V58" i="5"/>
  <c r="W58" i="5"/>
  <c r="U58" i="5"/>
  <c r="W111" i="5"/>
  <c r="U111" i="5"/>
  <c r="V111" i="5"/>
  <c r="W125" i="5"/>
  <c r="U125" i="5"/>
  <c r="V125" i="5"/>
  <c r="W113" i="5"/>
  <c r="U113" i="5"/>
  <c r="V113" i="5"/>
  <c r="W85" i="5"/>
  <c r="V85" i="5"/>
  <c r="U85" i="5"/>
  <c r="W131" i="5"/>
  <c r="V131" i="5"/>
  <c r="U131" i="5"/>
  <c r="V122" i="5"/>
  <c r="W122" i="5"/>
  <c r="U122" i="5"/>
  <c r="U68" i="5"/>
  <c r="W68" i="5"/>
  <c r="V68" i="5"/>
  <c r="W64" i="5"/>
  <c r="V64" i="5"/>
  <c r="U64" i="5"/>
  <c r="W82" i="5"/>
  <c r="V82" i="5"/>
  <c r="U82" i="5"/>
  <c r="V74" i="5"/>
  <c r="W74" i="5"/>
  <c r="U74" i="5"/>
  <c r="W143" i="5"/>
  <c r="U143" i="5"/>
  <c r="V143" i="5"/>
  <c r="W137" i="5"/>
  <c r="U137" i="5"/>
  <c r="V137" i="5"/>
  <c r="W141" i="5"/>
  <c r="U141" i="5"/>
  <c r="V141" i="5"/>
  <c r="U94" i="5"/>
  <c r="W94" i="5"/>
  <c r="V94" i="5"/>
  <c r="U158" i="5"/>
  <c r="V158" i="5"/>
  <c r="W158" i="5"/>
  <c r="W160" i="5" l="1"/>
  <c r="U160" i="5"/>
  <c r="V160" i="5"/>
  <c r="M30" i="5" l="1"/>
  <c r="N30" i="5"/>
  <c r="X154" i="5" s="1"/>
  <c r="X76" i="5" l="1"/>
  <c r="AA76" i="5" s="1"/>
  <c r="X91" i="5"/>
  <c r="AA91" i="5" s="1"/>
  <c r="X63" i="5"/>
  <c r="AA63" i="5" s="1"/>
  <c r="X83" i="5"/>
  <c r="X145" i="5"/>
  <c r="Y145" i="5" s="1"/>
  <c r="X130" i="5"/>
  <c r="Y130" i="5" s="1"/>
  <c r="X92" i="5"/>
  <c r="Z92" i="5" s="1"/>
  <c r="X132" i="5"/>
  <c r="Z132" i="5" s="1"/>
  <c r="X153" i="5"/>
  <c r="Z153" i="5" s="1"/>
  <c r="X156" i="5"/>
  <c r="AA156" i="5" s="1"/>
  <c r="X79" i="5"/>
  <c r="AA79" i="5" s="1"/>
  <c r="X62" i="5"/>
  <c r="Z62" i="5" s="1"/>
  <c r="X104" i="5"/>
  <c r="Z104" i="5" s="1"/>
  <c r="X137" i="5"/>
  <c r="AA137" i="5" s="1"/>
  <c r="Y154" i="5"/>
  <c r="AA154" i="5"/>
  <c r="Z154" i="5"/>
  <c r="AA153" i="5"/>
  <c r="Y91" i="5"/>
  <c r="X71" i="5"/>
  <c r="X94" i="5"/>
  <c r="X97" i="5"/>
  <c r="X142" i="5"/>
  <c r="X144" i="5"/>
  <c r="X95" i="5"/>
  <c r="X84" i="5"/>
  <c r="X111" i="5"/>
  <c r="X99" i="5"/>
  <c r="X81" i="5"/>
  <c r="X117" i="5"/>
  <c r="X45" i="5"/>
  <c r="X42" i="5"/>
  <c r="X100" i="5"/>
  <c r="X59" i="5"/>
  <c r="X149" i="5"/>
  <c r="X103" i="5"/>
  <c r="X77" i="5"/>
  <c r="X150" i="5"/>
  <c r="X152" i="5"/>
  <c r="Y156" i="5"/>
  <c r="X88" i="5"/>
  <c r="X102" i="5"/>
  <c r="X139" i="5"/>
  <c r="X147" i="5"/>
  <c r="X138" i="5"/>
  <c r="X105" i="5"/>
  <c r="X121" i="5"/>
  <c r="X101" i="5"/>
  <c r="X108" i="5"/>
  <c r="X134" i="5"/>
  <c r="X52" i="5"/>
  <c r="X80" i="5"/>
  <c r="X96" i="5"/>
  <c r="X127" i="5"/>
  <c r="X143" i="5"/>
  <c r="X93" i="5"/>
  <c r="X148" i="5"/>
  <c r="X44" i="5"/>
  <c r="X55" i="5"/>
  <c r="X78" i="5"/>
  <c r="X57" i="5"/>
  <c r="X126" i="5"/>
  <c r="X85" i="5"/>
  <c r="X65" i="5"/>
  <c r="X151" i="5"/>
  <c r="X107" i="5"/>
  <c r="X114" i="5"/>
  <c r="X133" i="5"/>
  <c r="Z137" i="5"/>
  <c r="Y137" i="5"/>
  <c r="X89" i="5"/>
  <c r="X157" i="5"/>
  <c r="X54" i="5"/>
  <c r="X98" i="5"/>
  <c r="X112" i="5"/>
  <c r="X61" i="5"/>
  <c r="X70" i="5"/>
  <c r="X82" i="5"/>
  <c r="X58" i="5"/>
  <c r="X131" i="5"/>
  <c r="X69" i="5"/>
  <c r="X60" i="5"/>
  <c r="X120" i="5"/>
  <c r="X128" i="5"/>
  <c r="X87" i="5"/>
  <c r="X123" i="5"/>
  <c r="X43" i="5"/>
  <c r="X53" i="5"/>
  <c r="X64" i="5"/>
  <c r="X118" i="5"/>
  <c r="X67" i="5"/>
  <c r="X136" i="5"/>
  <c r="X110" i="5"/>
  <c r="X75" i="5"/>
  <c r="X46" i="5"/>
  <c r="X115" i="5"/>
  <c r="X122" i="5"/>
  <c r="X140" i="5"/>
  <c r="Y83" i="5"/>
  <c r="AA83" i="5"/>
  <c r="Z83" i="5"/>
  <c r="Z63" i="5"/>
  <c r="Y63" i="5"/>
  <c r="X125" i="5"/>
  <c r="X159" i="5"/>
  <c r="X68" i="5"/>
  <c r="X48" i="5"/>
  <c r="X90" i="5"/>
  <c r="X47" i="5"/>
  <c r="X49" i="5"/>
  <c r="X113" i="5"/>
  <c r="X56" i="5"/>
  <c r="X155" i="5"/>
  <c r="X116" i="5"/>
  <c r="X141" i="5"/>
  <c r="X106" i="5"/>
  <c r="X66" i="5"/>
  <c r="X109" i="5"/>
  <c r="X158" i="5"/>
  <c r="X51" i="5"/>
  <c r="X72" i="5"/>
  <c r="X74" i="5"/>
  <c r="X135" i="5"/>
  <c r="X73" i="5"/>
  <c r="X146" i="5"/>
  <c r="X119" i="5"/>
  <c r="X86" i="5"/>
  <c r="X50" i="5"/>
  <c r="X124" i="5"/>
  <c r="X129" i="5"/>
  <c r="Y79" i="5" l="1"/>
  <c r="Y62" i="5"/>
  <c r="Z76" i="5"/>
  <c r="Z156" i="5"/>
  <c r="Z91" i="5"/>
  <c r="Y92" i="5"/>
  <c r="Y76" i="5"/>
  <c r="Y153" i="5"/>
  <c r="AA62" i="5"/>
  <c r="Z145" i="5"/>
  <c r="Y104" i="5"/>
  <c r="AA92" i="5"/>
  <c r="AA145" i="5"/>
  <c r="AA104" i="5"/>
  <c r="Z79" i="5"/>
  <c r="AA132" i="5"/>
  <c r="Z130" i="5"/>
  <c r="Y132" i="5"/>
  <c r="AA130" i="5"/>
  <c r="Z119" i="5"/>
  <c r="Y119" i="5"/>
  <c r="AA119" i="5"/>
  <c r="AA87" i="5"/>
  <c r="Z87" i="5"/>
  <c r="Y87" i="5"/>
  <c r="Y143" i="5"/>
  <c r="AA143" i="5"/>
  <c r="Z143" i="5"/>
  <c r="AA152" i="5"/>
  <c r="Y152" i="5"/>
  <c r="Z152" i="5"/>
  <c r="AA66" i="5"/>
  <c r="Z66" i="5"/>
  <c r="Y66" i="5"/>
  <c r="Z128" i="5"/>
  <c r="AA128" i="5"/>
  <c r="Y128" i="5"/>
  <c r="Y126" i="5"/>
  <c r="AA126" i="5"/>
  <c r="Z126" i="5"/>
  <c r="AA127" i="5"/>
  <c r="Z127" i="5"/>
  <c r="Y127" i="5"/>
  <c r="Y105" i="5"/>
  <c r="AA105" i="5"/>
  <c r="Z105" i="5"/>
  <c r="Y150" i="5"/>
  <c r="AA150" i="5"/>
  <c r="Z150" i="5"/>
  <c r="AA117" i="5"/>
  <c r="Z117" i="5"/>
  <c r="Y117" i="5"/>
  <c r="AA97" i="5"/>
  <c r="Z97" i="5"/>
  <c r="Y97" i="5"/>
  <c r="Y73" i="5"/>
  <c r="AA73" i="5"/>
  <c r="Z73" i="5"/>
  <c r="Y106" i="5"/>
  <c r="AA106" i="5"/>
  <c r="Z106" i="5"/>
  <c r="AA90" i="5"/>
  <c r="Z90" i="5"/>
  <c r="Y90" i="5"/>
  <c r="AA67" i="5"/>
  <c r="Z67" i="5"/>
  <c r="Y67" i="5"/>
  <c r="Y120" i="5"/>
  <c r="AA120" i="5"/>
  <c r="Z120" i="5"/>
  <c r="Y112" i="5"/>
  <c r="Z112" i="5"/>
  <c r="AA112" i="5"/>
  <c r="AA57" i="5"/>
  <c r="Z57" i="5"/>
  <c r="Y57" i="5"/>
  <c r="AA96" i="5"/>
  <c r="Z96" i="5"/>
  <c r="Y96" i="5"/>
  <c r="Y138" i="5"/>
  <c r="AA138" i="5"/>
  <c r="Z138" i="5"/>
  <c r="AA77" i="5"/>
  <c r="Z77" i="5"/>
  <c r="Y77" i="5"/>
  <c r="AA81" i="5"/>
  <c r="Z81" i="5"/>
  <c r="Y81" i="5"/>
  <c r="AA94" i="5"/>
  <c r="Y94" i="5"/>
  <c r="Z94" i="5"/>
  <c r="AA109" i="5"/>
  <c r="Z109" i="5"/>
  <c r="Y109" i="5"/>
  <c r="Y110" i="5"/>
  <c r="AA110" i="5"/>
  <c r="Z110" i="5"/>
  <c r="AA121" i="5"/>
  <c r="Z121" i="5"/>
  <c r="Y121" i="5"/>
  <c r="AA136" i="5"/>
  <c r="Z136" i="5"/>
  <c r="Y136" i="5"/>
  <c r="AA141" i="5"/>
  <c r="Z141" i="5"/>
  <c r="Y141" i="5"/>
  <c r="AA118" i="5"/>
  <c r="Z118" i="5"/>
  <c r="Y118" i="5"/>
  <c r="Z133" i="5"/>
  <c r="Y133" i="5"/>
  <c r="AA133" i="5"/>
  <c r="AA147" i="5"/>
  <c r="Z147" i="5"/>
  <c r="Y147" i="5"/>
  <c r="AA99" i="5"/>
  <c r="Z99" i="5"/>
  <c r="Y99" i="5"/>
  <c r="AA129" i="5"/>
  <c r="Z129" i="5"/>
  <c r="Y129" i="5"/>
  <c r="AA68" i="5"/>
  <c r="Y68" i="5"/>
  <c r="Z68" i="5"/>
  <c r="AA54" i="5"/>
  <c r="Y54" i="5"/>
  <c r="Z54" i="5"/>
  <c r="AA55" i="5"/>
  <c r="Z55" i="5"/>
  <c r="Y55" i="5"/>
  <c r="AA149" i="5"/>
  <c r="Z149" i="5"/>
  <c r="Y149" i="5"/>
  <c r="AA72" i="5"/>
  <c r="Y72" i="5"/>
  <c r="Z72" i="5"/>
  <c r="Z155" i="5"/>
  <c r="AA155" i="5"/>
  <c r="Y155" i="5"/>
  <c r="Y159" i="5"/>
  <c r="AA159" i="5"/>
  <c r="Z159" i="5"/>
  <c r="AA115" i="5"/>
  <c r="Z115" i="5"/>
  <c r="Y115" i="5"/>
  <c r="Z53" i="5"/>
  <c r="Y53" i="5"/>
  <c r="AA53" i="5"/>
  <c r="AA131" i="5"/>
  <c r="Z131" i="5"/>
  <c r="Y131" i="5"/>
  <c r="AA157" i="5"/>
  <c r="Z157" i="5"/>
  <c r="Y157" i="5"/>
  <c r="AA107" i="5"/>
  <c r="Z107" i="5"/>
  <c r="Y107" i="5"/>
  <c r="AA44" i="5"/>
  <c r="Z44" i="5"/>
  <c r="Y44" i="5"/>
  <c r="Y134" i="5"/>
  <c r="AA134" i="5"/>
  <c r="Z134" i="5"/>
  <c r="AA102" i="5"/>
  <c r="Y102" i="5"/>
  <c r="Z102" i="5"/>
  <c r="AA59" i="5"/>
  <c r="Z59" i="5"/>
  <c r="Y59" i="5"/>
  <c r="AA84" i="5"/>
  <c r="Y84" i="5"/>
  <c r="Z84" i="5"/>
  <c r="AA49" i="5"/>
  <c r="Z49" i="5"/>
  <c r="Y49" i="5"/>
  <c r="Z85" i="5"/>
  <c r="Y85" i="5"/>
  <c r="AA85" i="5"/>
  <c r="Y142" i="5"/>
  <c r="Z142" i="5"/>
  <c r="AA142" i="5"/>
  <c r="AA47" i="5"/>
  <c r="Z47" i="5"/>
  <c r="Y47" i="5"/>
  <c r="Z135" i="5"/>
  <c r="AA135" i="5"/>
  <c r="Y135" i="5"/>
  <c r="Y140" i="5"/>
  <c r="AA140" i="5"/>
  <c r="Z140" i="5"/>
  <c r="AA98" i="5"/>
  <c r="Y98" i="5"/>
  <c r="Z98" i="5"/>
  <c r="AA78" i="5"/>
  <c r="Y78" i="5"/>
  <c r="Z78" i="5"/>
  <c r="Z71" i="5"/>
  <c r="AA71" i="5"/>
  <c r="Y71" i="5"/>
  <c r="AA74" i="5"/>
  <c r="Z74" i="5"/>
  <c r="Y74" i="5"/>
  <c r="Y122" i="5"/>
  <c r="AA122" i="5"/>
  <c r="Z122" i="5"/>
  <c r="AA69" i="5"/>
  <c r="Z69" i="5"/>
  <c r="Y69" i="5"/>
  <c r="AA52" i="5"/>
  <c r="Y52" i="5"/>
  <c r="Z52" i="5"/>
  <c r="Y51" i="5"/>
  <c r="AA51" i="5"/>
  <c r="Z51" i="5"/>
  <c r="AA56" i="5"/>
  <c r="Y56" i="5"/>
  <c r="Z56" i="5"/>
  <c r="Y125" i="5"/>
  <c r="AA125" i="5"/>
  <c r="Z125" i="5"/>
  <c r="AA46" i="5"/>
  <c r="Y46" i="5"/>
  <c r="Z46" i="5"/>
  <c r="AA43" i="5"/>
  <c r="Z43" i="5"/>
  <c r="Y43" i="5"/>
  <c r="AA58" i="5"/>
  <c r="Z58" i="5"/>
  <c r="Y58" i="5"/>
  <c r="AA89" i="5"/>
  <c r="Z89" i="5"/>
  <c r="Y89" i="5"/>
  <c r="AA151" i="5"/>
  <c r="Z151" i="5"/>
  <c r="Y151" i="5"/>
  <c r="Y148" i="5"/>
  <c r="AA148" i="5"/>
  <c r="Z148" i="5"/>
  <c r="AA108" i="5"/>
  <c r="Z108" i="5"/>
  <c r="Y108" i="5"/>
  <c r="AA88" i="5"/>
  <c r="Y88" i="5"/>
  <c r="Z88" i="5"/>
  <c r="AA100" i="5"/>
  <c r="Z100" i="5"/>
  <c r="Y100" i="5"/>
  <c r="Z95" i="5"/>
  <c r="Y95" i="5"/>
  <c r="AA95" i="5"/>
  <c r="AA70" i="5"/>
  <c r="Y70" i="5"/>
  <c r="Z70" i="5"/>
  <c r="AA45" i="5"/>
  <c r="Z45" i="5"/>
  <c r="Y45" i="5"/>
  <c r="Y146" i="5"/>
  <c r="AA146" i="5"/>
  <c r="Z146" i="5"/>
  <c r="Z61" i="5"/>
  <c r="AA61" i="5"/>
  <c r="Y61" i="5"/>
  <c r="AA48" i="5"/>
  <c r="Z48" i="5"/>
  <c r="Y48" i="5"/>
  <c r="AA60" i="5"/>
  <c r="Y60" i="5"/>
  <c r="Z60" i="5"/>
  <c r="AA80" i="5"/>
  <c r="Y80" i="5"/>
  <c r="Z80" i="5"/>
  <c r="Z103" i="5"/>
  <c r="AA103" i="5"/>
  <c r="Y103" i="5"/>
  <c r="AA116" i="5"/>
  <c r="Z116" i="5"/>
  <c r="Y116" i="5"/>
  <c r="AA64" i="5"/>
  <c r="Y64" i="5"/>
  <c r="Z64" i="5"/>
  <c r="Y114" i="5"/>
  <c r="AA114" i="5"/>
  <c r="Z114" i="5"/>
  <c r="AA139" i="5"/>
  <c r="Z139" i="5"/>
  <c r="Y139" i="5"/>
  <c r="AA111" i="5"/>
  <c r="Z111" i="5"/>
  <c r="Y111" i="5"/>
  <c r="Y124" i="5"/>
  <c r="AA124" i="5"/>
  <c r="Z124" i="5"/>
  <c r="AA50" i="5"/>
  <c r="Z50" i="5"/>
  <c r="Y50" i="5"/>
  <c r="AA86" i="5"/>
  <c r="Y86" i="5"/>
  <c r="Z86" i="5"/>
  <c r="Y158" i="5"/>
  <c r="Z158" i="5"/>
  <c r="AA158" i="5"/>
  <c r="AA113" i="5"/>
  <c r="Z113" i="5"/>
  <c r="Y113" i="5"/>
  <c r="AA75" i="5"/>
  <c r="Z75" i="5"/>
  <c r="Y75" i="5"/>
  <c r="AA123" i="5"/>
  <c r="Z123" i="5"/>
  <c r="Y123" i="5"/>
  <c r="AA82" i="5"/>
  <c r="Z82" i="5"/>
  <c r="Y82" i="5"/>
  <c r="AA65" i="5"/>
  <c r="Z65" i="5"/>
  <c r="Y65" i="5"/>
  <c r="Z93" i="5"/>
  <c r="AA93" i="5"/>
  <c r="Y93" i="5"/>
  <c r="AA101" i="5"/>
  <c r="Z101" i="5"/>
  <c r="Y101" i="5"/>
  <c r="AA42" i="5"/>
  <c r="Y42" i="5"/>
  <c r="Z42" i="5"/>
  <c r="Y144" i="5"/>
  <c r="Z144" i="5"/>
  <c r="AA144" i="5"/>
  <c r="AA160" i="5" l="1"/>
  <c r="Z160" i="5"/>
  <c r="Y160" i="5"/>
  <c r="N31" i="5" s="1"/>
  <c r="M31" i="5" l="1"/>
  <c r="AB42" i="5" l="1"/>
  <c r="AB152" i="5"/>
  <c r="AB145" i="5"/>
  <c r="AB136" i="5"/>
  <c r="AB129" i="5"/>
  <c r="AB120" i="5"/>
  <c r="AB113" i="5"/>
  <c r="AB104" i="5"/>
  <c r="AB97" i="5"/>
  <c r="AB88" i="5"/>
  <c r="AB81" i="5"/>
  <c r="AB72" i="5"/>
  <c r="AB65" i="5"/>
  <c r="AB56" i="5"/>
  <c r="AB49" i="5"/>
  <c r="AB141" i="5"/>
  <c r="AB138" i="5"/>
  <c r="AB123" i="5"/>
  <c r="AB119" i="5"/>
  <c r="AB116" i="5"/>
  <c r="AB101" i="5"/>
  <c r="AB98" i="5"/>
  <c r="AB94" i="5"/>
  <c r="AB79" i="5"/>
  <c r="AB76" i="5"/>
  <c r="AB57" i="5"/>
  <c r="AB54" i="5"/>
  <c r="AB159" i="5"/>
  <c r="AB155" i="5"/>
  <c r="AB126" i="5"/>
  <c r="AB122" i="5"/>
  <c r="AB118" i="5"/>
  <c r="AB114" i="5"/>
  <c r="AB109" i="5"/>
  <c r="AB105" i="5"/>
  <c r="AB71" i="5"/>
  <c r="AB67" i="5"/>
  <c r="AB63" i="5"/>
  <c r="AB59" i="5"/>
  <c r="AB158" i="5"/>
  <c r="AB153" i="5"/>
  <c r="AB144" i="5"/>
  <c r="AB139" i="5"/>
  <c r="AB134" i="5"/>
  <c r="AB106" i="5"/>
  <c r="AB96" i="5"/>
  <c r="AB91" i="5"/>
  <c r="AB82" i="5"/>
  <c r="AB58" i="5"/>
  <c r="AB44" i="5"/>
  <c r="AB157" i="5"/>
  <c r="AB148" i="5"/>
  <c r="AB143" i="5"/>
  <c r="AB133" i="5"/>
  <c r="AB110" i="5"/>
  <c r="AB100" i="5"/>
  <c r="AB95" i="5"/>
  <c r="AB86" i="5"/>
  <c r="AB62" i="5"/>
  <c r="AB48" i="5"/>
  <c r="AB43" i="5"/>
  <c r="AB156" i="5"/>
  <c r="AB132" i="5"/>
  <c r="AB127" i="5"/>
  <c r="AB117" i="5"/>
  <c r="AB108" i="5"/>
  <c r="AB93" i="5"/>
  <c r="AB84" i="5"/>
  <c r="AB70" i="5"/>
  <c r="AB55" i="5"/>
  <c r="AB45" i="5"/>
  <c r="AB154" i="5"/>
  <c r="AB146" i="5"/>
  <c r="AB137" i="5"/>
  <c r="AB115" i="5"/>
  <c r="AB107" i="5"/>
  <c r="AB99" i="5"/>
  <c r="AB77" i="5"/>
  <c r="AB69" i="5"/>
  <c r="AB61" i="5"/>
  <c r="AB46" i="5"/>
  <c r="AB111" i="5"/>
  <c r="AB85" i="5"/>
  <c r="AB75" i="5"/>
  <c r="AB68" i="5"/>
  <c r="AB50" i="5"/>
  <c r="AB128" i="5"/>
  <c r="AB83" i="5"/>
  <c r="AB135" i="5"/>
  <c r="AB102" i="5"/>
  <c r="AB92" i="5"/>
  <c r="AB74" i="5"/>
  <c r="AB66" i="5"/>
  <c r="AB151" i="5"/>
  <c r="AB125" i="5"/>
  <c r="AB90" i="5"/>
  <c r="AB73" i="5"/>
  <c r="AB47" i="5"/>
  <c r="AB147" i="5"/>
  <c r="AB130" i="5"/>
  <c r="AB112" i="5"/>
  <c r="AB78" i="5"/>
  <c r="AB60" i="5"/>
  <c r="AB142" i="5"/>
  <c r="AB89" i="5"/>
  <c r="AB124" i="5"/>
  <c r="AB53" i="5"/>
  <c r="AB121" i="5"/>
  <c r="AB87" i="5"/>
  <c r="AB52" i="5"/>
  <c r="AB140" i="5"/>
  <c r="AB103" i="5"/>
  <c r="AB51" i="5"/>
  <c r="AB150" i="5"/>
  <c r="AB80" i="5"/>
  <c r="AB131" i="5"/>
  <c r="AB149" i="5"/>
  <c r="AB64" i="5"/>
  <c r="AC142" i="5" l="1"/>
  <c r="AE142" i="5"/>
  <c r="AD142" i="5"/>
  <c r="AE154" i="5"/>
  <c r="AD154" i="5"/>
  <c r="AC154" i="5"/>
  <c r="AC158" i="5"/>
  <c r="AE158" i="5"/>
  <c r="AD158" i="5"/>
  <c r="AE118" i="5"/>
  <c r="AD118" i="5"/>
  <c r="AC118" i="5"/>
  <c r="AE128" i="5"/>
  <c r="AD128" i="5"/>
  <c r="AC128" i="5"/>
  <c r="AE45" i="5"/>
  <c r="AC45" i="5"/>
  <c r="AD45" i="5"/>
  <c r="AE91" i="5"/>
  <c r="AC91" i="5"/>
  <c r="AD91" i="5"/>
  <c r="AE59" i="5"/>
  <c r="AC59" i="5"/>
  <c r="AD59" i="5"/>
  <c r="AE122" i="5"/>
  <c r="AC122" i="5"/>
  <c r="AD122" i="5"/>
  <c r="AC94" i="5"/>
  <c r="AD94" i="5"/>
  <c r="AE94" i="5"/>
  <c r="AE49" i="5"/>
  <c r="AC49" i="5"/>
  <c r="AD49" i="5"/>
  <c r="AE113" i="5"/>
  <c r="AC113" i="5"/>
  <c r="AD113" i="5"/>
  <c r="AD64" i="5"/>
  <c r="AE64" i="5"/>
  <c r="AC64" i="5"/>
  <c r="AD52" i="5"/>
  <c r="AE52" i="5"/>
  <c r="AC52" i="5"/>
  <c r="AC78" i="5"/>
  <c r="AE78" i="5"/>
  <c r="AD78" i="5"/>
  <c r="AE151" i="5"/>
  <c r="AD151" i="5"/>
  <c r="AC151" i="5"/>
  <c r="AC50" i="5"/>
  <c r="AE50" i="5"/>
  <c r="AD50" i="5"/>
  <c r="AE77" i="5"/>
  <c r="AC77" i="5"/>
  <c r="AD77" i="5"/>
  <c r="AE55" i="5"/>
  <c r="AD55" i="5"/>
  <c r="AC55" i="5"/>
  <c r="AC156" i="5"/>
  <c r="AE156" i="5"/>
  <c r="AD156" i="5"/>
  <c r="AE133" i="5"/>
  <c r="AD133" i="5"/>
  <c r="AC133" i="5"/>
  <c r="AD96" i="5"/>
  <c r="AC96" i="5"/>
  <c r="AE96" i="5"/>
  <c r="AE63" i="5"/>
  <c r="AC63" i="5"/>
  <c r="AD63" i="5"/>
  <c r="AC126" i="5"/>
  <c r="AE126" i="5"/>
  <c r="AD126" i="5"/>
  <c r="AD98" i="5"/>
  <c r="AE98" i="5"/>
  <c r="AC98" i="5"/>
  <c r="AE56" i="5"/>
  <c r="AD56" i="5"/>
  <c r="AC56" i="5"/>
  <c r="AC120" i="5"/>
  <c r="AD120" i="5"/>
  <c r="AE120" i="5"/>
  <c r="AE103" i="5"/>
  <c r="AD103" i="5"/>
  <c r="AC103" i="5"/>
  <c r="AE83" i="5"/>
  <c r="AD83" i="5"/>
  <c r="AC83" i="5"/>
  <c r="AD100" i="5"/>
  <c r="AE100" i="5"/>
  <c r="AC100" i="5"/>
  <c r="AE141" i="5"/>
  <c r="AC141" i="5"/>
  <c r="AD141" i="5"/>
  <c r="AE140" i="5"/>
  <c r="AD140" i="5"/>
  <c r="AC140" i="5"/>
  <c r="AE69" i="5"/>
  <c r="AD69" i="5"/>
  <c r="AC69" i="5"/>
  <c r="AE149" i="5"/>
  <c r="AD149" i="5"/>
  <c r="AC149" i="5"/>
  <c r="AE66" i="5"/>
  <c r="AD66" i="5"/>
  <c r="AC66" i="5"/>
  <c r="AE70" i="5"/>
  <c r="AD70" i="5"/>
  <c r="AC70" i="5"/>
  <c r="AE106" i="5"/>
  <c r="AD106" i="5"/>
  <c r="AC106" i="5"/>
  <c r="AE129" i="5"/>
  <c r="AC129" i="5"/>
  <c r="AD129" i="5"/>
  <c r="AD130" i="5"/>
  <c r="AC130" i="5"/>
  <c r="AE130" i="5"/>
  <c r="AE107" i="5"/>
  <c r="AC107" i="5"/>
  <c r="AD107" i="5"/>
  <c r="AC48" i="5"/>
  <c r="AE48" i="5"/>
  <c r="AD48" i="5"/>
  <c r="AE71" i="5"/>
  <c r="AD71" i="5"/>
  <c r="AC71" i="5"/>
  <c r="AD116" i="5"/>
  <c r="AE116" i="5"/>
  <c r="AC116" i="5"/>
  <c r="AC80" i="5"/>
  <c r="AE80" i="5"/>
  <c r="AD80" i="5"/>
  <c r="AE53" i="5"/>
  <c r="AD53" i="5"/>
  <c r="AC53" i="5"/>
  <c r="AE147" i="5"/>
  <c r="AD147" i="5"/>
  <c r="AC147" i="5"/>
  <c r="AD92" i="5"/>
  <c r="AC92" i="5"/>
  <c r="AE92" i="5"/>
  <c r="AE85" i="5"/>
  <c r="AD85" i="5"/>
  <c r="AC85" i="5"/>
  <c r="AE115" i="5"/>
  <c r="AD115" i="5"/>
  <c r="AC115" i="5"/>
  <c r="AE93" i="5"/>
  <c r="AC93" i="5"/>
  <c r="AD93" i="5"/>
  <c r="AC62" i="5"/>
  <c r="AD62" i="5"/>
  <c r="AE62" i="5"/>
  <c r="AE157" i="5"/>
  <c r="AC157" i="5"/>
  <c r="AD157" i="5"/>
  <c r="AE139" i="5"/>
  <c r="AC139" i="5"/>
  <c r="AD139" i="5"/>
  <c r="AE105" i="5"/>
  <c r="AC105" i="5"/>
  <c r="AD105" i="5"/>
  <c r="AE54" i="5"/>
  <c r="AC54" i="5"/>
  <c r="AD54" i="5"/>
  <c r="AE119" i="5"/>
  <c r="AD119" i="5"/>
  <c r="AC119" i="5"/>
  <c r="AE81" i="5"/>
  <c r="AC81" i="5"/>
  <c r="AD81" i="5"/>
  <c r="AE145" i="5"/>
  <c r="AC145" i="5"/>
  <c r="AD145" i="5"/>
  <c r="AE61" i="5"/>
  <c r="AC61" i="5"/>
  <c r="AD61" i="5"/>
  <c r="AE82" i="5"/>
  <c r="AD82" i="5"/>
  <c r="AC82" i="5"/>
  <c r="AE79" i="5"/>
  <c r="AC79" i="5"/>
  <c r="AD79" i="5"/>
  <c r="AE125" i="5"/>
  <c r="AC125" i="5"/>
  <c r="AD125" i="5"/>
  <c r="AD132" i="5"/>
  <c r="AE132" i="5"/>
  <c r="AC132" i="5"/>
  <c r="AE87" i="5"/>
  <c r="AD87" i="5"/>
  <c r="AC87" i="5"/>
  <c r="AD68" i="5"/>
  <c r="AC68" i="5"/>
  <c r="AE68" i="5"/>
  <c r="AE43" i="5"/>
  <c r="AC43" i="5"/>
  <c r="AD43" i="5"/>
  <c r="AE67" i="5"/>
  <c r="AD67" i="5"/>
  <c r="AC67" i="5"/>
  <c r="AE65" i="5"/>
  <c r="AC65" i="5"/>
  <c r="AD65" i="5"/>
  <c r="AE121" i="5"/>
  <c r="AC121" i="5"/>
  <c r="AD121" i="5"/>
  <c r="AE74" i="5"/>
  <c r="AC74" i="5"/>
  <c r="AD74" i="5"/>
  <c r="AD84" i="5"/>
  <c r="AC84" i="5"/>
  <c r="AE84" i="5"/>
  <c r="AC134" i="5"/>
  <c r="AD134" i="5"/>
  <c r="AE134" i="5"/>
  <c r="AD136" i="5"/>
  <c r="AE136" i="5"/>
  <c r="AC136" i="5"/>
  <c r="AE150" i="5"/>
  <c r="AD150" i="5"/>
  <c r="AC150" i="5"/>
  <c r="AD124" i="5"/>
  <c r="AC124" i="5"/>
  <c r="AE124" i="5"/>
  <c r="AE47" i="5"/>
  <c r="AC47" i="5"/>
  <c r="AD47" i="5"/>
  <c r="AE102" i="5"/>
  <c r="AD102" i="5"/>
  <c r="AC102" i="5"/>
  <c r="AE111" i="5"/>
  <c r="AC111" i="5"/>
  <c r="AD111" i="5"/>
  <c r="AE137" i="5"/>
  <c r="AC137" i="5"/>
  <c r="AD137" i="5"/>
  <c r="AD108" i="5"/>
  <c r="AE108" i="5"/>
  <c r="AC108" i="5"/>
  <c r="AD86" i="5"/>
  <c r="AC86" i="5"/>
  <c r="AE86" i="5"/>
  <c r="AD44" i="5"/>
  <c r="AC44" i="5"/>
  <c r="AE44" i="5"/>
  <c r="AE144" i="5"/>
  <c r="AD144" i="5"/>
  <c r="AC144" i="5"/>
  <c r="AE109" i="5"/>
  <c r="AC109" i="5"/>
  <c r="AD109" i="5"/>
  <c r="AE57" i="5"/>
  <c r="AC57" i="5"/>
  <c r="AD57" i="5"/>
  <c r="AE123" i="5"/>
  <c r="AC123" i="5"/>
  <c r="AD123" i="5"/>
  <c r="AD88" i="5"/>
  <c r="AE88" i="5"/>
  <c r="AC88" i="5"/>
  <c r="AD152" i="5"/>
  <c r="AE152" i="5"/>
  <c r="AC152" i="5"/>
  <c r="AE90" i="5"/>
  <c r="AC90" i="5"/>
  <c r="AD90" i="5"/>
  <c r="AE127" i="5"/>
  <c r="AC127" i="5"/>
  <c r="AD127" i="5"/>
  <c r="AE104" i="5"/>
  <c r="AD104" i="5"/>
  <c r="AC104" i="5"/>
  <c r="AE60" i="5"/>
  <c r="AC60" i="5"/>
  <c r="AD60" i="5"/>
  <c r="AC110" i="5"/>
  <c r="AD110" i="5"/>
  <c r="AE110" i="5"/>
  <c r="AC112" i="5"/>
  <c r="AD112" i="5"/>
  <c r="AE112" i="5"/>
  <c r="AE99" i="5"/>
  <c r="AD99" i="5"/>
  <c r="AC99" i="5"/>
  <c r="AE143" i="5"/>
  <c r="AC143" i="5"/>
  <c r="AD143" i="5"/>
  <c r="AE155" i="5"/>
  <c r="AC155" i="5"/>
  <c r="AD155" i="5"/>
  <c r="AE101" i="5"/>
  <c r="AD101" i="5"/>
  <c r="AC101" i="5"/>
  <c r="AE131" i="5"/>
  <c r="AD131" i="5"/>
  <c r="AC131" i="5"/>
  <c r="AE75" i="5"/>
  <c r="AC75" i="5"/>
  <c r="AD75" i="5"/>
  <c r="AD148" i="5"/>
  <c r="AE148" i="5"/>
  <c r="AC148" i="5"/>
  <c r="AE159" i="5"/>
  <c r="AC159" i="5"/>
  <c r="AD159" i="5"/>
  <c r="AC72" i="5"/>
  <c r="AD72" i="5"/>
  <c r="AE72" i="5"/>
  <c r="AE51" i="5"/>
  <c r="AD51" i="5"/>
  <c r="AC51" i="5"/>
  <c r="AE89" i="5"/>
  <c r="AC89" i="5"/>
  <c r="AD89" i="5"/>
  <c r="AE73" i="5"/>
  <c r="AC73" i="5"/>
  <c r="AD73" i="5"/>
  <c r="AE135" i="5"/>
  <c r="AD135" i="5"/>
  <c r="AC135" i="5"/>
  <c r="AC46" i="5"/>
  <c r="AD46" i="5"/>
  <c r="AE46" i="5"/>
  <c r="AE146" i="5"/>
  <c r="AC146" i="5"/>
  <c r="AD146" i="5"/>
  <c r="AE117" i="5"/>
  <c r="AD117" i="5"/>
  <c r="AC117" i="5"/>
  <c r="AE95" i="5"/>
  <c r="AC95" i="5"/>
  <c r="AD95" i="5"/>
  <c r="AE58" i="5"/>
  <c r="AD58" i="5"/>
  <c r="AC58" i="5"/>
  <c r="AE153" i="5"/>
  <c r="AC153" i="5"/>
  <c r="AD153" i="5"/>
  <c r="AE114" i="5"/>
  <c r="AD114" i="5"/>
  <c r="AC114" i="5"/>
  <c r="AC76" i="5"/>
  <c r="AE76" i="5"/>
  <c r="AD76" i="5"/>
  <c r="AE138" i="5"/>
  <c r="AD138" i="5"/>
  <c r="AC138" i="5"/>
  <c r="AE97" i="5"/>
  <c r="AC97" i="5"/>
  <c r="AD97" i="5"/>
  <c r="AC42" i="5"/>
  <c r="AE42" i="5"/>
  <c r="AD42" i="5"/>
  <c r="AC160" i="5" l="1"/>
  <c r="AD160" i="5"/>
  <c r="AE160" i="5"/>
  <c r="N32" i="5" s="1"/>
  <c r="M32" i="5" l="1"/>
  <c r="AF158" i="5" s="1"/>
  <c r="AF135" i="5"/>
  <c r="AF126" i="5"/>
  <c r="AF119" i="5"/>
  <c r="AF110" i="5"/>
  <c r="AF103" i="5"/>
  <c r="AF71" i="5"/>
  <c r="AF62" i="5"/>
  <c r="AF55" i="5"/>
  <c r="AF46" i="5"/>
  <c r="AF143" i="5"/>
  <c r="AF99" i="5"/>
  <c r="AF96" i="5"/>
  <c r="AF81" i="5"/>
  <c r="AF77" i="5"/>
  <c r="AF74" i="5"/>
  <c r="AF148" i="5"/>
  <c r="AF144" i="5"/>
  <c r="AF139" i="5"/>
  <c r="AF156" i="5"/>
  <c r="AF152" i="5"/>
  <c r="AF159" i="5"/>
  <c r="AF155" i="5"/>
  <c r="AF157" i="5"/>
  <c r="AF153" i="5"/>
  <c r="AF149" i="5"/>
  <c r="AF108" i="5"/>
  <c r="AF104" i="5"/>
  <c r="AF70" i="5"/>
  <c r="AF66" i="5"/>
  <c r="AF61" i="5"/>
  <c r="AF53" i="5"/>
  <c r="AF134" i="5"/>
  <c r="AF120" i="5"/>
  <c r="AF102" i="5"/>
  <c r="AF97" i="5"/>
  <c r="AF88" i="5"/>
  <c r="AF50" i="5"/>
  <c r="AF141" i="5"/>
  <c r="AF133" i="5"/>
  <c r="AF125" i="5"/>
  <c r="AF106" i="5"/>
  <c r="AF101" i="5"/>
  <c r="AF68" i="5"/>
  <c r="AF54" i="5"/>
  <c r="AF44" i="5"/>
  <c r="AF132" i="5"/>
  <c r="AF117" i="5"/>
  <c r="AF111" i="5"/>
  <c r="AF91" i="5"/>
  <c r="AF67" i="5"/>
  <c r="AF58" i="5"/>
  <c r="AF48" i="5"/>
  <c r="AF43" i="5"/>
  <c r="AF154" i="5"/>
  <c r="AF137" i="5"/>
  <c r="AF129" i="5"/>
  <c r="AF122" i="5"/>
  <c r="AF115" i="5"/>
  <c r="AF89" i="5"/>
  <c r="AF80" i="5"/>
  <c r="AF75" i="5"/>
  <c r="AF124" i="5"/>
  <c r="AF72" i="5"/>
  <c r="AF138" i="5"/>
  <c r="AF123" i="5"/>
  <c r="AF100" i="5"/>
  <c r="AF90" i="5"/>
  <c r="AF51" i="5"/>
  <c r="AF69" i="5"/>
  <c r="AF128" i="5"/>
  <c r="AF76" i="5"/>
  <c r="AF60" i="5"/>
  <c r="AF127" i="5"/>
  <c r="AF86" i="5"/>
  <c r="AF73" i="5"/>
  <c r="AF85" i="5"/>
  <c r="AF42" i="5"/>
  <c r="AF107" i="5"/>
  <c r="AF47" i="5"/>
  <c r="AF136" i="5"/>
  <c r="AF98" i="5"/>
  <c r="AF131" i="5"/>
  <c r="AF130" i="5"/>
  <c r="AF93" i="5"/>
  <c r="AF83" i="5"/>
  <c r="AF113" i="5"/>
  <c r="AF84" i="5"/>
  <c r="AF82" i="5" l="1"/>
  <c r="AF63" i="5"/>
  <c r="AF150" i="5"/>
  <c r="AH150" i="5" s="1"/>
  <c r="AF49" i="5"/>
  <c r="AI49" i="5" s="1"/>
  <c r="AF112" i="5"/>
  <c r="AF109" i="5"/>
  <c r="AH109" i="5" s="1"/>
  <c r="AF52" i="5"/>
  <c r="AG52" i="5" s="1"/>
  <c r="AF118" i="5"/>
  <c r="AH118" i="5" s="1"/>
  <c r="AF78" i="5"/>
  <c r="AF142" i="5"/>
  <c r="AF116" i="5"/>
  <c r="AG116" i="5" s="1"/>
  <c r="AF114" i="5"/>
  <c r="AG114" i="5" s="1"/>
  <c r="AF56" i="5"/>
  <c r="AF121" i="5"/>
  <c r="AG121" i="5" s="1"/>
  <c r="AF87" i="5"/>
  <c r="AI87" i="5" s="1"/>
  <c r="AF151" i="5"/>
  <c r="AI151" i="5" s="1"/>
  <c r="AF95" i="5"/>
  <c r="AF45" i="5"/>
  <c r="AF79" i="5"/>
  <c r="AI79" i="5" s="1"/>
  <c r="AF65" i="5"/>
  <c r="AI65" i="5" s="1"/>
  <c r="AF146" i="5"/>
  <c r="AF105" i="5"/>
  <c r="AG105" i="5" s="1"/>
  <c r="AF92" i="5"/>
  <c r="AG92" i="5" s="1"/>
  <c r="AF64" i="5"/>
  <c r="AI64" i="5" s="1"/>
  <c r="AF57" i="5"/>
  <c r="AF145" i="5"/>
  <c r="AF147" i="5"/>
  <c r="AI147" i="5" s="1"/>
  <c r="AF59" i="5"/>
  <c r="AI59" i="5" s="1"/>
  <c r="AF140" i="5"/>
  <c r="AF94" i="5"/>
  <c r="AH94" i="5" s="1"/>
  <c r="AI51" i="5"/>
  <c r="AG51" i="5"/>
  <c r="AH51" i="5"/>
  <c r="AI61" i="5"/>
  <c r="AG61" i="5"/>
  <c r="AH61" i="5"/>
  <c r="AI143" i="5"/>
  <c r="AG143" i="5"/>
  <c r="AH143" i="5"/>
  <c r="AI80" i="5"/>
  <c r="AH80" i="5"/>
  <c r="AG80" i="5"/>
  <c r="AI97" i="5"/>
  <c r="AG97" i="5"/>
  <c r="AH97" i="5"/>
  <c r="AH66" i="5"/>
  <c r="AI66" i="5"/>
  <c r="AG66" i="5"/>
  <c r="AI153" i="5"/>
  <c r="AH153" i="5"/>
  <c r="AG153" i="5"/>
  <c r="AG156" i="5"/>
  <c r="AI156" i="5"/>
  <c r="AH156" i="5"/>
  <c r="AI77" i="5"/>
  <c r="AG77" i="5"/>
  <c r="AH77" i="5"/>
  <c r="AH46" i="5"/>
  <c r="AI46" i="5"/>
  <c r="AG46" i="5"/>
  <c r="AH110" i="5"/>
  <c r="AG110" i="5"/>
  <c r="AI110" i="5"/>
  <c r="AG84" i="5"/>
  <c r="AI84" i="5"/>
  <c r="AH84" i="5"/>
  <c r="AG136" i="5"/>
  <c r="AI136" i="5"/>
  <c r="AH136" i="5"/>
  <c r="AI127" i="5"/>
  <c r="AG127" i="5"/>
  <c r="AH127" i="5"/>
  <c r="AG100" i="5"/>
  <c r="AI100" i="5"/>
  <c r="AH100" i="5"/>
  <c r="AI89" i="5"/>
  <c r="AH89" i="5"/>
  <c r="AG89" i="5"/>
  <c r="AI48" i="5"/>
  <c r="AG48" i="5"/>
  <c r="AH48" i="5"/>
  <c r="AG132" i="5"/>
  <c r="AH132" i="5"/>
  <c r="AI132" i="5"/>
  <c r="AI125" i="5"/>
  <c r="AG125" i="5"/>
  <c r="AH125" i="5"/>
  <c r="AI102" i="5"/>
  <c r="AH102" i="5"/>
  <c r="AG102" i="5"/>
  <c r="AG70" i="5"/>
  <c r="AH70" i="5"/>
  <c r="AI70" i="5"/>
  <c r="AI157" i="5"/>
  <c r="AG157" i="5"/>
  <c r="AH157" i="5"/>
  <c r="AI139" i="5"/>
  <c r="AG139" i="5"/>
  <c r="AH139" i="5"/>
  <c r="AI81" i="5"/>
  <c r="AG81" i="5"/>
  <c r="AH81" i="5"/>
  <c r="AI55" i="5"/>
  <c r="AH55" i="5"/>
  <c r="AG55" i="5"/>
  <c r="AI119" i="5"/>
  <c r="AH119" i="5"/>
  <c r="AG119" i="5"/>
  <c r="AI73" i="5"/>
  <c r="AH73" i="5"/>
  <c r="AG73" i="5"/>
  <c r="AI111" i="5"/>
  <c r="AG111" i="5"/>
  <c r="AH111" i="5"/>
  <c r="AI149" i="5"/>
  <c r="AH149" i="5"/>
  <c r="AG149" i="5"/>
  <c r="AG152" i="5"/>
  <c r="AI152" i="5"/>
  <c r="AH152" i="5"/>
  <c r="AI98" i="5"/>
  <c r="AH98" i="5"/>
  <c r="AG98" i="5"/>
  <c r="AI43" i="5"/>
  <c r="AG43" i="5"/>
  <c r="AH43" i="5"/>
  <c r="AI113" i="5"/>
  <c r="AG113" i="5"/>
  <c r="AH113" i="5"/>
  <c r="AI123" i="5"/>
  <c r="AG123" i="5"/>
  <c r="AH123" i="5"/>
  <c r="AH44" i="5"/>
  <c r="AI44" i="5"/>
  <c r="AG44" i="5"/>
  <c r="AG104" i="5"/>
  <c r="AI104" i="5"/>
  <c r="AH104" i="5"/>
  <c r="AI126" i="5"/>
  <c r="AH126" i="5"/>
  <c r="AG126" i="5"/>
  <c r="AI76" i="5"/>
  <c r="AH76" i="5"/>
  <c r="AG76" i="5"/>
  <c r="AI67" i="5"/>
  <c r="AG67" i="5"/>
  <c r="AH67" i="5"/>
  <c r="AI134" i="5"/>
  <c r="AH134" i="5"/>
  <c r="AG134" i="5"/>
  <c r="AG148" i="5"/>
  <c r="AI148" i="5"/>
  <c r="AH148" i="5"/>
  <c r="AI99" i="5"/>
  <c r="AG99" i="5"/>
  <c r="AH99" i="5"/>
  <c r="AI93" i="5"/>
  <c r="AG93" i="5"/>
  <c r="AH93" i="5"/>
  <c r="AI42" i="5"/>
  <c r="AH42" i="5"/>
  <c r="AG42" i="5"/>
  <c r="AI128" i="5"/>
  <c r="AH128" i="5"/>
  <c r="AG128" i="5"/>
  <c r="AI72" i="5"/>
  <c r="AH72" i="5"/>
  <c r="AG72" i="5"/>
  <c r="AI129" i="5"/>
  <c r="AG129" i="5"/>
  <c r="AH129" i="5"/>
  <c r="AH82" i="5"/>
  <c r="AI82" i="5"/>
  <c r="AG82" i="5"/>
  <c r="AI63" i="5"/>
  <c r="AG63" i="5"/>
  <c r="AH63" i="5"/>
  <c r="AI150" i="5"/>
  <c r="AG150" i="5"/>
  <c r="AH49" i="5"/>
  <c r="AI112" i="5"/>
  <c r="AH112" i="5"/>
  <c r="AG112" i="5"/>
  <c r="AI109" i="5"/>
  <c r="AG109" i="5"/>
  <c r="AI52" i="5"/>
  <c r="AH52" i="5"/>
  <c r="AH78" i="5"/>
  <c r="AG78" i="5"/>
  <c r="AI78" i="5"/>
  <c r="AI142" i="5"/>
  <c r="AH142" i="5"/>
  <c r="AG142" i="5"/>
  <c r="AI75" i="5"/>
  <c r="AG75" i="5"/>
  <c r="AH75" i="5"/>
  <c r="AH88" i="5"/>
  <c r="AI88" i="5"/>
  <c r="AG88" i="5"/>
  <c r="AI103" i="5"/>
  <c r="AH103" i="5"/>
  <c r="AG103" i="5"/>
  <c r="AH90" i="5"/>
  <c r="AI90" i="5"/>
  <c r="AG90" i="5"/>
  <c r="AI117" i="5"/>
  <c r="AH117" i="5"/>
  <c r="AG117" i="5"/>
  <c r="AI47" i="5"/>
  <c r="AG47" i="5"/>
  <c r="AH47" i="5"/>
  <c r="AH58" i="5"/>
  <c r="AI58" i="5"/>
  <c r="AG58" i="5"/>
  <c r="AG120" i="5"/>
  <c r="AI120" i="5"/>
  <c r="AH120" i="5"/>
  <c r="AI144" i="5"/>
  <c r="AH144" i="5"/>
  <c r="AG144" i="5"/>
  <c r="AI96" i="5"/>
  <c r="AH96" i="5"/>
  <c r="AG96" i="5"/>
  <c r="AI83" i="5"/>
  <c r="AG83" i="5"/>
  <c r="AH83" i="5"/>
  <c r="AH138" i="5"/>
  <c r="AI138" i="5"/>
  <c r="AG138" i="5"/>
  <c r="AG54" i="5"/>
  <c r="AI54" i="5"/>
  <c r="AH54" i="5"/>
  <c r="AH108" i="5"/>
  <c r="AI108" i="5"/>
  <c r="AG108" i="5"/>
  <c r="AI135" i="5"/>
  <c r="AH135" i="5"/>
  <c r="AG135" i="5"/>
  <c r="AI130" i="5"/>
  <c r="AH130" i="5"/>
  <c r="AG130" i="5"/>
  <c r="AI85" i="5"/>
  <c r="AH85" i="5"/>
  <c r="AG85" i="5"/>
  <c r="AI69" i="5"/>
  <c r="AH69" i="5"/>
  <c r="AG69" i="5"/>
  <c r="AI124" i="5"/>
  <c r="AG124" i="5"/>
  <c r="AH124" i="5"/>
  <c r="AI137" i="5"/>
  <c r="AH137" i="5"/>
  <c r="AG137" i="5"/>
  <c r="AI91" i="5"/>
  <c r="AG91" i="5"/>
  <c r="AH91" i="5"/>
  <c r="AG68" i="5"/>
  <c r="AH68" i="5"/>
  <c r="AI68" i="5"/>
  <c r="AI50" i="5"/>
  <c r="AH50" i="5"/>
  <c r="AG50" i="5"/>
  <c r="AI53" i="5"/>
  <c r="AH53" i="5"/>
  <c r="AG53" i="5"/>
  <c r="AI116" i="5"/>
  <c r="AH116" i="5"/>
  <c r="AI114" i="5"/>
  <c r="AG56" i="5"/>
  <c r="AI56" i="5"/>
  <c r="AH56" i="5"/>
  <c r="AI121" i="5"/>
  <c r="AH121" i="5"/>
  <c r="AH87" i="5"/>
  <c r="AG87" i="5"/>
  <c r="AI131" i="5"/>
  <c r="AG131" i="5"/>
  <c r="AH131" i="5"/>
  <c r="AH154" i="5"/>
  <c r="AG154" i="5"/>
  <c r="AI154" i="5"/>
  <c r="AI101" i="5"/>
  <c r="AH101" i="5"/>
  <c r="AG101" i="5"/>
  <c r="AH74" i="5"/>
  <c r="AG74" i="5"/>
  <c r="AI74" i="5"/>
  <c r="AH86" i="5"/>
  <c r="AI86" i="5"/>
  <c r="AG86" i="5"/>
  <c r="AH106" i="5"/>
  <c r="AI106" i="5"/>
  <c r="AG106" i="5"/>
  <c r="AH60" i="5"/>
  <c r="AI60" i="5"/>
  <c r="AG60" i="5"/>
  <c r="AI115" i="5"/>
  <c r="AG115" i="5"/>
  <c r="AH115" i="5"/>
  <c r="AI133" i="5"/>
  <c r="AH133" i="5"/>
  <c r="AG133" i="5"/>
  <c r="AI155" i="5"/>
  <c r="AG155" i="5"/>
  <c r="AH155" i="5"/>
  <c r="AI62" i="5"/>
  <c r="AH62" i="5"/>
  <c r="AG62" i="5"/>
  <c r="AI107" i="5"/>
  <c r="AG107" i="5"/>
  <c r="AH107" i="5"/>
  <c r="AH122" i="5"/>
  <c r="AI122" i="5"/>
  <c r="AG122" i="5"/>
  <c r="AI141" i="5"/>
  <c r="AG141" i="5"/>
  <c r="AH141" i="5"/>
  <c r="AI159" i="5"/>
  <c r="AG159" i="5"/>
  <c r="AH159" i="5"/>
  <c r="AI71" i="5"/>
  <c r="AG71" i="5"/>
  <c r="AH71" i="5"/>
  <c r="AI95" i="5"/>
  <c r="AG95" i="5"/>
  <c r="AH95" i="5"/>
  <c r="AI45" i="5"/>
  <c r="AG45" i="5"/>
  <c r="AH45" i="5"/>
  <c r="AG79" i="5"/>
  <c r="AH79" i="5"/>
  <c r="AH65" i="5"/>
  <c r="AI146" i="5"/>
  <c r="AH146" i="5"/>
  <c r="AG146" i="5"/>
  <c r="AI105" i="5"/>
  <c r="AH105" i="5"/>
  <c r="AH92" i="5"/>
  <c r="AI92" i="5"/>
  <c r="AI57" i="5"/>
  <c r="AH57" i="5"/>
  <c r="AG57" i="5"/>
  <c r="AI145" i="5"/>
  <c r="AG145" i="5"/>
  <c r="AH145" i="5"/>
  <c r="AG147" i="5"/>
  <c r="AH147" i="5"/>
  <c r="AH59" i="5"/>
  <c r="AI140" i="5"/>
  <c r="AH140" i="5"/>
  <c r="AG140" i="5"/>
  <c r="AI94" i="5"/>
  <c r="AG94" i="5"/>
  <c r="AG158" i="5"/>
  <c r="AI158" i="5"/>
  <c r="AH158" i="5"/>
  <c r="AG59" i="5" l="1"/>
  <c r="AG65" i="5"/>
  <c r="AH114" i="5"/>
  <c r="AG49" i="5"/>
  <c r="AG160" i="5" s="1"/>
  <c r="AH64" i="5"/>
  <c r="AH151" i="5"/>
  <c r="AG118" i="5"/>
  <c r="AG64" i="5"/>
  <c r="AG151" i="5"/>
  <c r="AI118" i="5"/>
  <c r="AH160" i="5"/>
  <c r="AI160" i="5"/>
  <c r="N33" i="5" l="1"/>
  <c r="M33" i="5"/>
  <c r="AJ110" i="5" l="1"/>
  <c r="AJ154" i="5"/>
  <c r="AJ146" i="5"/>
  <c r="AJ138" i="5"/>
  <c r="AJ130" i="5"/>
  <c r="AJ122" i="5"/>
  <c r="AJ114" i="5"/>
  <c r="AJ107" i="5"/>
  <c r="AJ99" i="5"/>
  <c r="AJ91" i="5"/>
  <c r="AJ83" i="5"/>
  <c r="AJ75" i="5"/>
  <c r="AJ67" i="5"/>
  <c r="AJ59" i="5"/>
  <c r="AJ51" i="5"/>
  <c r="AJ43" i="5"/>
  <c r="AJ153" i="5"/>
  <c r="AJ145" i="5"/>
  <c r="AJ137" i="5"/>
  <c r="AJ129" i="5"/>
  <c r="AJ121" i="5"/>
  <c r="AJ106" i="5"/>
  <c r="AJ98" i="5"/>
  <c r="AJ90" i="5"/>
  <c r="AJ82" i="5"/>
  <c r="AJ74" i="5"/>
  <c r="AJ66" i="5"/>
  <c r="AJ58" i="5"/>
  <c r="AJ50" i="5"/>
  <c r="AJ42" i="5"/>
  <c r="AJ152" i="5"/>
  <c r="AJ144" i="5"/>
  <c r="AJ136" i="5"/>
  <c r="AJ128" i="5"/>
  <c r="AJ120" i="5"/>
  <c r="AJ113" i="5"/>
  <c r="AJ105" i="5"/>
  <c r="AJ97" i="5"/>
  <c r="AJ89" i="5"/>
  <c r="AJ81" i="5"/>
  <c r="AJ73" i="5"/>
  <c r="AJ65" i="5"/>
  <c r="AJ57" i="5"/>
  <c r="AJ49" i="5"/>
  <c r="AJ159" i="5"/>
  <c r="AJ151" i="5"/>
  <c r="AJ143" i="5"/>
  <c r="AJ135" i="5"/>
  <c r="AJ127" i="5"/>
  <c r="AJ119" i="5"/>
  <c r="AJ112" i="5"/>
  <c r="AJ104" i="5"/>
  <c r="AJ96" i="5"/>
  <c r="AJ88" i="5"/>
  <c r="AJ80" i="5"/>
  <c r="AJ72" i="5"/>
  <c r="AJ64" i="5"/>
  <c r="AJ56" i="5"/>
  <c r="AJ48" i="5"/>
  <c r="AJ158" i="5"/>
  <c r="AJ150" i="5"/>
  <c r="AJ142" i="5"/>
  <c r="AJ134" i="5"/>
  <c r="AJ126" i="5"/>
  <c r="AJ118" i="5"/>
  <c r="AJ111" i="5"/>
  <c r="AJ103" i="5"/>
  <c r="AJ95" i="5"/>
  <c r="AJ87" i="5"/>
  <c r="AJ79" i="5"/>
  <c r="AJ71" i="5"/>
  <c r="AJ63" i="5"/>
  <c r="AJ55" i="5"/>
  <c r="AJ47" i="5"/>
  <c r="AJ157" i="5"/>
  <c r="AJ149" i="5"/>
  <c r="AJ141" i="5"/>
  <c r="AJ133" i="5"/>
  <c r="AJ125" i="5"/>
  <c r="AJ117" i="5"/>
  <c r="AJ102" i="5"/>
  <c r="AJ94" i="5"/>
  <c r="AJ86" i="5"/>
  <c r="AJ78" i="5"/>
  <c r="AJ70" i="5"/>
  <c r="AJ139" i="5"/>
  <c r="AJ108" i="5"/>
  <c r="AJ76" i="5"/>
  <c r="AJ52" i="5"/>
  <c r="AJ132" i="5"/>
  <c r="AJ101" i="5"/>
  <c r="AJ69" i="5"/>
  <c r="AJ46" i="5"/>
  <c r="AJ131" i="5"/>
  <c r="AJ100" i="5"/>
  <c r="AJ68" i="5"/>
  <c r="AJ45" i="5"/>
  <c r="AJ156" i="5"/>
  <c r="AJ124" i="5"/>
  <c r="AJ93" i="5"/>
  <c r="AJ62" i="5"/>
  <c r="AJ44" i="5"/>
  <c r="AJ155" i="5"/>
  <c r="AJ123" i="5"/>
  <c r="AJ92" i="5"/>
  <c r="AJ61" i="5"/>
  <c r="AJ148" i="5"/>
  <c r="AJ116" i="5"/>
  <c r="AJ85" i="5"/>
  <c r="AJ60" i="5"/>
  <c r="AJ147" i="5"/>
  <c r="AJ115" i="5"/>
  <c r="AJ84" i="5"/>
  <c r="AJ54" i="5"/>
  <c r="AJ140" i="5"/>
  <c r="AJ109" i="5"/>
  <c r="AJ77" i="5"/>
  <c r="AJ53" i="5"/>
  <c r="AM140" i="5" l="1"/>
  <c r="AL140" i="5"/>
  <c r="AK140" i="5"/>
  <c r="AM101" i="5"/>
  <c r="AL101" i="5"/>
  <c r="AK101" i="5"/>
  <c r="AK157" i="5"/>
  <c r="AL157" i="5"/>
  <c r="AM157" i="5"/>
  <c r="AL112" i="5"/>
  <c r="AM112" i="5"/>
  <c r="AK112" i="5"/>
  <c r="AK120" i="5"/>
  <c r="AL120" i="5"/>
  <c r="AM120" i="5"/>
  <c r="AM156" i="5"/>
  <c r="AK156" i="5"/>
  <c r="AL156" i="5"/>
  <c r="AM132" i="5"/>
  <c r="AL132" i="5"/>
  <c r="AK132" i="5"/>
  <c r="AL94" i="5"/>
  <c r="AM94" i="5"/>
  <c r="AK94" i="5"/>
  <c r="AM111" i="5"/>
  <c r="AL111" i="5"/>
  <c r="AK111" i="5"/>
  <c r="AL56" i="5"/>
  <c r="AK56" i="5"/>
  <c r="AM56" i="5"/>
  <c r="AM119" i="5"/>
  <c r="AL119" i="5"/>
  <c r="AK119" i="5"/>
  <c r="AK65" i="5"/>
  <c r="AM65" i="5"/>
  <c r="AL65" i="5"/>
  <c r="AK128" i="5"/>
  <c r="AL128" i="5"/>
  <c r="AM128" i="5"/>
  <c r="AL74" i="5"/>
  <c r="AM74" i="5"/>
  <c r="AK74" i="5"/>
  <c r="AK91" i="5"/>
  <c r="AM91" i="5"/>
  <c r="AL91" i="5"/>
  <c r="AM154" i="5"/>
  <c r="AL154" i="5"/>
  <c r="AK154" i="5"/>
  <c r="AL84" i="5"/>
  <c r="AM84" i="5"/>
  <c r="AK84" i="5"/>
  <c r="AL92" i="5"/>
  <c r="AM92" i="5"/>
  <c r="AK92" i="5"/>
  <c r="AL45" i="5"/>
  <c r="AM45" i="5"/>
  <c r="AK45" i="5"/>
  <c r="AL52" i="5"/>
  <c r="AM52" i="5"/>
  <c r="AK52" i="5"/>
  <c r="AL102" i="5"/>
  <c r="AM102" i="5"/>
  <c r="AK102" i="5"/>
  <c r="AL55" i="5"/>
  <c r="AK55" i="5"/>
  <c r="AM55" i="5"/>
  <c r="AM118" i="5"/>
  <c r="AL118" i="5"/>
  <c r="AK118" i="5"/>
  <c r="AL64" i="5"/>
  <c r="AK64" i="5"/>
  <c r="AM64" i="5"/>
  <c r="AM127" i="5"/>
  <c r="AK127" i="5"/>
  <c r="AL127" i="5"/>
  <c r="AM73" i="5"/>
  <c r="AK73" i="5"/>
  <c r="AL73" i="5"/>
  <c r="AL136" i="5"/>
  <c r="AM136" i="5"/>
  <c r="AK136" i="5"/>
  <c r="AL82" i="5"/>
  <c r="AK82" i="5"/>
  <c r="AM82" i="5"/>
  <c r="AL153" i="5"/>
  <c r="AK153" i="5"/>
  <c r="AM153" i="5"/>
  <c r="AL99" i="5"/>
  <c r="AK99" i="5"/>
  <c r="AM99" i="5"/>
  <c r="AM110" i="5"/>
  <c r="AL110" i="5"/>
  <c r="AK110" i="5"/>
  <c r="AL115" i="5"/>
  <c r="AM115" i="5"/>
  <c r="AK115" i="5"/>
  <c r="AL123" i="5"/>
  <c r="AK123" i="5"/>
  <c r="AM123" i="5"/>
  <c r="AL68" i="5"/>
  <c r="AM68" i="5"/>
  <c r="AK68" i="5"/>
  <c r="AL76" i="5"/>
  <c r="AM76" i="5"/>
  <c r="AK76" i="5"/>
  <c r="AK117" i="5"/>
  <c r="AL117" i="5"/>
  <c r="AM117" i="5"/>
  <c r="AM63" i="5"/>
  <c r="AL63" i="5"/>
  <c r="AK63" i="5"/>
  <c r="AM126" i="5"/>
  <c r="AK126" i="5"/>
  <c r="AL126" i="5"/>
  <c r="AL72" i="5"/>
  <c r="AK72" i="5"/>
  <c r="AM72" i="5"/>
  <c r="AM135" i="5"/>
  <c r="AK135" i="5"/>
  <c r="AL135" i="5"/>
  <c r="AK81" i="5"/>
  <c r="AL81" i="5"/>
  <c r="AM81" i="5"/>
  <c r="AL144" i="5"/>
  <c r="AM144" i="5"/>
  <c r="AK144" i="5"/>
  <c r="AL90" i="5"/>
  <c r="AK90" i="5"/>
  <c r="AM90" i="5"/>
  <c r="AK43" i="5"/>
  <c r="AL43" i="5"/>
  <c r="AM43" i="5"/>
  <c r="AL107" i="5"/>
  <c r="AM107" i="5"/>
  <c r="AK107" i="5"/>
  <c r="AL147" i="5"/>
  <c r="AM147" i="5"/>
  <c r="AK147" i="5"/>
  <c r="AL155" i="5"/>
  <c r="AK155" i="5"/>
  <c r="AM155" i="5"/>
  <c r="AL100" i="5"/>
  <c r="AK100" i="5"/>
  <c r="AM100" i="5"/>
  <c r="AL108" i="5"/>
  <c r="AK108" i="5"/>
  <c r="AM108" i="5"/>
  <c r="AK125" i="5"/>
  <c r="AL125" i="5"/>
  <c r="AM125" i="5"/>
  <c r="AK71" i="5"/>
  <c r="AM71" i="5"/>
  <c r="AL71" i="5"/>
  <c r="AM134" i="5"/>
  <c r="AL134" i="5"/>
  <c r="AK134" i="5"/>
  <c r="AL80" i="5"/>
  <c r="AK80" i="5"/>
  <c r="AM80" i="5"/>
  <c r="AM143" i="5"/>
  <c r="AL143" i="5"/>
  <c r="AK143" i="5"/>
  <c r="AK89" i="5"/>
  <c r="AM89" i="5"/>
  <c r="AL89" i="5"/>
  <c r="AL152" i="5"/>
  <c r="AM152" i="5"/>
  <c r="AK152" i="5"/>
  <c r="AL98" i="5"/>
  <c r="AM98" i="5"/>
  <c r="AK98" i="5"/>
  <c r="AL51" i="5"/>
  <c r="AK51" i="5"/>
  <c r="AM51" i="5"/>
  <c r="AL114" i="5"/>
  <c r="AK114" i="5"/>
  <c r="AM114" i="5"/>
  <c r="AM53" i="5"/>
  <c r="AK53" i="5"/>
  <c r="AL53" i="5"/>
  <c r="AL60" i="5"/>
  <c r="AK60" i="5"/>
  <c r="AM60" i="5"/>
  <c r="AL44" i="5"/>
  <c r="AK44" i="5"/>
  <c r="AM44" i="5"/>
  <c r="AL131" i="5"/>
  <c r="AK131" i="5"/>
  <c r="AM131" i="5"/>
  <c r="AL139" i="5"/>
  <c r="AK139" i="5"/>
  <c r="AM139" i="5"/>
  <c r="AK133" i="5"/>
  <c r="AL133" i="5"/>
  <c r="AM133" i="5"/>
  <c r="AM79" i="5"/>
  <c r="AL79" i="5"/>
  <c r="AK79" i="5"/>
  <c r="AM142" i="5"/>
  <c r="AL142" i="5"/>
  <c r="AK142" i="5"/>
  <c r="AL88" i="5"/>
  <c r="AM88" i="5"/>
  <c r="AK88" i="5"/>
  <c r="AM151" i="5"/>
  <c r="AK151" i="5"/>
  <c r="AL151" i="5"/>
  <c r="AK97" i="5"/>
  <c r="AM97" i="5"/>
  <c r="AL97" i="5"/>
  <c r="AM42" i="5"/>
  <c r="AK42" i="5"/>
  <c r="AL42" i="5"/>
  <c r="AM106" i="5"/>
  <c r="AL106" i="5"/>
  <c r="AK106" i="5"/>
  <c r="AK59" i="5"/>
  <c r="AL59" i="5"/>
  <c r="AM59" i="5"/>
  <c r="AM122" i="5"/>
  <c r="AL122" i="5"/>
  <c r="AK122" i="5"/>
  <c r="AL77" i="5"/>
  <c r="AM77" i="5"/>
  <c r="AK77" i="5"/>
  <c r="AM85" i="5"/>
  <c r="AK85" i="5"/>
  <c r="AL85" i="5"/>
  <c r="AL62" i="5"/>
  <c r="AM62" i="5"/>
  <c r="AK62" i="5"/>
  <c r="AL46" i="5"/>
  <c r="AM46" i="5"/>
  <c r="AK46" i="5"/>
  <c r="AL70" i="5"/>
  <c r="AM70" i="5"/>
  <c r="AK70" i="5"/>
  <c r="AK141" i="5"/>
  <c r="AL141" i="5"/>
  <c r="AM141" i="5"/>
  <c r="AM87" i="5"/>
  <c r="AK87" i="5"/>
  <c r="AL87" i="5"/>
  <c r="AM150" i="5"/>
  <c r="AL150" i="5"/>
  <c r="AK150" i="5"/>
  <c r="AL96" i="5"/>
  <c r="AM96" i="5"/>
  <c r="AK96" i="5"/>
  <c r="AM159" i="5"/>
  <c r="AK159" i="5"/>
  <c r="AL159" i="5"/>
  <c r="AK105" i="5"/>
  <c r="AL105" i="5"/>
  <c r="AM105" i="5"/>
  <c r="AL50" i="5"/>
  <c r="AM50" i="5"/>
  <c r="AK50" i="5"/>
  <c r="AM121" i="5"/>
  <c r="AK121" i="5"/>
  <c r="AL121" i="5"/>
  <c r="AL67" i="5"/>
  <c r="AK67" i="5"/>
  <c r="AM67" i="5"/>
  <c r="AL130" i="5"/>
  <c r="AK130" i="5"/>
  <c r="AM130" i="5"/>
  <c r="AK109" i="5"/>
  <c r="AL109" i="5"/>
  <c r="AM109" i="5"/>
  <c r="AM116" i="5"/>
  <c r="AK116" i="5"/>
  <c r="AL116" i="5"/>
  <c r="AL93" i="5"/>
  <c r="AM93" i="5"/>
  <c r="AK93" i="5"/>
  <c r="AM69" i="5"/>
  <c r="AL69" i="5"/>
  <c r="AK69" i="5"/>
  <c r="AL78" i="5"/>
  <c r="AM78" i="5"/>
  <c r="AK78" i="5"/>
  <c r="AK149" i="5"/>
  <c r="AL149" i="5"/>
  <c r="AM149" i="5"/>
  <c r="AM95" i="5"/>
  <c r="AL95" i="5"/>
  <c r="AK95" i="5"/>
  <c r="AM158" i="5"/>
  <c r="AK158" i="5"/>
  <c r="AL158" i="5"/>
  <c r="AL104" i="5"/>
  <c r="AM104" i="5"/>
  <c r="AK104" i="5"/>
  <c r="AK49" i="5"/>
  <c r="AM49" i="5"/>
  <c r="AL49" i="5"/>
  <c r="AK113" i="5"/>
  <c r="AL113" i="5"/>
  <c r="AM113" i="5"/>
  <c r="AL58" i="5"/>
  <c r="AM58" i="5"/>
  <c r="AK58" i="5"/>
  <c r="AK129" i="5"/>
  <c r="AM129" i="5"/>
  <c r="AL129" i="5"/>
  <c r="AK75" i="5"/>
  <c r="AM75" i="5"/>
  <c r="AL75" i="5"/>
  <c r="AK138" i="5"/>
  <c r="AM138" i="5"/>
  <c r="AL138" i="5"/>
  <c r="AM148" i="5"/>
  <c r="AK148" i="5"/>
  <c r="AL148" i="5"/>
  <c r="AM103" i="5"/>
  <c r="AK103" i="5"/>
  <c r="AL103" i="5"/>
  <c r="AL57" i="5"/>
  <c r="AK57" i="5"/>
  <c r="AM57" i="5"/>
  <c r="AL66" i="5"/>
  <c r="AM66" i="5"/>
  <c r="AK66" i="5"/>
  <c r="AL137" i="5"/>
  <c r="AM137" i="5"/>
  <c r="AK137" i="5"/>
  <c r="AL83" i="5"/>
  <c r="AM83" i="5"/>
  <c r="AK83" i="5"/>
  <c r="AL146" i="5"/>
  <c r="AK146" i="5"/>
  <c r="AM146" i="5"/>
  <c r="AL86" i="5"/>
  <c r="AK86" i="5"/>
  <c r="AM86" i="5"/>
  <c r="AL48" i="5"/>
  <c r="AM48" i="5"/>
  <c r="AK48" i="5"/>
  <c r="AL61" i="5"/>
  <c r="AK61" i="5"/>
  <c r="AM61" i="5"/>
  <c r="AM47" i="5"/>
  <c r="AL47" i="5"/>
  <c r="AK47" i="5"/>
  <c r="AM145" i="5"/>
  <c r="AL145" i="5"/>
  <c r="AK145" i="5"/>
  <c r="AM124" i="5"/>
  <c r="AL124" i="5"/>
  <c r="AK124" i="5"/>
  <c r="AL54" i="5"/>
  <c r="AM54" i="5"/>
  <c r="AK54" i="5"/>
  <c r="AL160" i="5" l="1"/>
  <c r="AK160" i="5"/>
  <c r="AM160" i="5"/>
  <c r="N34" i="5" s="1"/>
  <c r="M34" i="5" l="1"/>
  <c r="AN61" i="5" l="1"/>
  <c r="AN54" i="5"/>
  <c r="AN156" i="5"/>
  <c r="AN56" i="5"/>
  <c r="AN53" i="5"/>
  <c r="AN84" i="5"/>
  <c r="AN99" i="5"/>
  <c r="AN143" i="5"/>
  <c r="AN120" i="5"/>
  <c r="AN122" i="5"/>
  <c r="AN116" i="5"/>
  <c r="AN129" i="5"/>
  <c r="AN149" i="5"/>
  <c r="AN132" i="5"/>
  <c r="AN55" i="5"/>
  <c r="AN51" i="5"/>
  <c r="AN44" i="5"/>
  <c r="AN78" i="5"/>
  <c r="AN114" i="5"/>
  <c r="AN109" i="5"/>
  <c r="AN139" i="5"/>
  <c r="AN112" i="5"/>
  <c r="AN66" i="5"/>
  <c r="AN79" i="5"/>
  <c r="AN154" i="5"/>
  <c r="AN110" i="5"/>
  <c r="AN75" i="5"/>
  <c r="AN93" i="5"/>
  <c r="AN123" i="5"/>
  <c r="AN113" i="5"/>
  <c r="AN150" i="5"/>
  <c r="AN62" i="5"/>
  <c r="AN153" i="5"/>
  <c r="AN43" i="5"/>
  <c r="AN50" i="5"/>
  <c r="AN142" i="5"/>
  <c r="AN159" i="5"/>
  <c r="AN65" i="5"/>
  <c r="AN107" i="5"/>
  <c r="AN98" i="5"/>
  <c r="AN108" i="5"/>
  <c r="AN146" i="5"/>
  <c r="AN76" i="5"/>
  <c r="AN100" i="5"/>
  <c r="AN45" i="5"/>
  <c r="AN82" i="5"/>
  <c r="AN92" i="5"/>
  <c r="AN103" i="5"/>
  <c r="AN101" i="5"/>
  <c r="AN137" i="5"/>
  <c r="AN89" i="5"/>
  <c r="AN126" i="5"/>
  <c r="AN52" i="5"/>
  <c r="AN71" i="5"/>
  <c r="AN136" i="5"/>
  <c r="AN46" i="5"/>
  <c r="AN102" i="5"/>
  <c r="AN91" i="5"/>
  <c r="AN58" i="5"/>
  <c r="AN119" i="5"/>
  <c r="AN86" i="5"/>
  <c r="AN88" i="5"/>
  <c r="AN130" i="5"/>
  <c r="AN42" i="5"/>
  <c r="AN125" i="5"/>
  <c r="AN106" i="5"/>
  <c r="AN144" i="5"/>
  <c r="AN95" i="5"/>
  <c r="AN104" i="5"/>
  <c r="AN111" i="5"/>
  <c r="AN83" i="5"/>
  <c r="AN128" i="5"/>
  <c r="AN155" i="5"/>
  <c r="AN47" i="5"/>
  <c r="AN60" i="5"/>
  <c r="AN69" i="5"/>
  <c r="AN131" i="5"/>
  <c r="AN140" i="5"/>
  <c r="AN80" i="5"/>
  <c r="AN85" i="5"/>
  <c r="AN158" i="5"/>
  <c r="AN94" i="5"/>
  <c r="AN105" i="5"/>
  <c r="AN96" i="5"/>
  <c r="AN117" i="5"/>
  <c r="AN151" i="5"/>
  <c r="AN157" i="5"/>
  <c r="AN48" i="5"/>
  <c r="AN124" i="5"/>
  <c r="AN133" i="5"/>
  <c r="AN74" i="5"/>
  <c r="AN72" i="5"/>
  <c r="AN152" i="5"/>
  <c r="AN81" i="5"/>
  <c r="AN77" i="5"/>
  <c r="AN63" i="5"/>
  <c r="AN90" i="5"/>
  <c r="AN49" i="5"/>
  <c r="AN118" i="5"/>
  <c r="AN115" i="5"/>
  <c r="AN135" i="5"/>
  <c r="AN141" i="5"/>
  <c r="AN67" i="5"/>
  <c r="AN59" i="5"/>
  <c r="AN145" i="5"/>
  <c r="AN68" i="5"/>
  <c r="AN64" i="5"/>
  <c r="AN57" i="5"/>
  <c r="AN97" i="5"/>
  <c r="AN70" i="5"/>
  <c r="AN127" i="5"/>
  <c r="AN134" i="5"/>
  <c r="AN148" i="5"/>
  <c r="AN87" i="5"/>
  <c r="AN73" i="5"/>
  <c r="AN138" i="5"/>
  <c r="AN147" i="5"/>
  <c r="AN121" i="5"/>
  <c r="AO73" i="5" l="1"/>
  <c r="AQ73" i="5"/>
  <c r="AP73" i="5"/>
  <c r="AQ74" i="5"/>
  <c r="AP74" i="5"/>
  <c r="AO74" i="5"/>
  <c r="AP60" i="5"/>
  <c r="AQ60" i="5"/>
  <c r="AO60" i="5"/>
  <c r="AP89" i="5"/>
  <c r="AQ89" i="5"/>
  <c r="AO89" i="5"/>
  <c r="AO68" i="5"/>
  <c r="AQ68" i="5"/>
  <c r="AP68" i="5"/>
  <c r="AQ133" i="5"/>
  <c r="AP133" i="5"/>
  <c r="AO133" i="5"/>
  <c r="AP94" i="5"/>
  <c r="AQ94" i="5"/>
  <c r="AO94" i="5"/>
  <c r="AQ47" i="5"/>
  <c r="AP47" i="5"/>
  <c r="AO47" i="5"/>
  <c r="AO106" i="5"/>
  <c r="AQ106" i="5"/>
  <c r="AP106" i="5"/>
  <c r="AO137" i="5"/>
  <c r="AQ137" i="5"/>
  <c r="AP137" i="5"/>
  <c r="AP146" i="5"/>
  <c r="AO146" i="5"/>
  <c r="AQ146" i="5"/>
  <c r="AP43" i="5"/>
  <c r="AO43" i="5"/>
  <c r="AQ43" i="5"/>
  <c r="AP110" i="5"/>
  <c r="AO110" i="5"/>
  <c r="AQ110" i="5"/>
  <c r="AP78" i="5"/>
  <c r="AQ78" i="5"/>
  <c r="AO78" i="5"/>
  <c r="AP122" i="5"/>
  <c r="AQ122" i="5"/>
  <c r="AO122" i="5"/>
  <c r="AO148" i="5"/>
  <c r="AQ148" i="5"/>
  <c r="AP148" i="5"/>
  <c r="AP145" i="5"/>
  <c r="AO145" i="5"/>
  <c r="AQ145" i="5"/>
  <c r="AP90" i="5"/>
  <c r="AO90" i="5"/>
  <c r="AQ90" i="5"/>
  <c r="AQ124" i="5"/>
  <c r="AO124" i="5"/>
  <c r="AP124" i="5"/>
  <c r="AP158" i="5"/>
  <c r="AO158" i="5"/>
  <c r="AQ158" i="5"/>
  <c r="AQ155" i="5"/>
  <c r="AP155" i="5"/>
  <c r="AO155" i="5"/>
  <c r="AP125" i="5"/>
  <c r="AQ125" i="5"/>
  <c r="AO125" i="5"/>
  <c r="AQ102" i="5"/>
  <c r="AP102" i="5"/>
  <c r="AO102" i="5"/>
  <c r="AO101" i="5"/>
  <c r="AP101" i="5"/>
  <c r="AQ101" i="5"/>
  <c r="AP108" i="5"/>
  <c r="AQ108" i="5"/>
  <c r="AO108" i="5"/>
  <c r="AQ153" i="5"/>
  <c r="AP153" i="5"/>
  <c r="AO153" i="5"/>
  <c r="AQ154" i="5"/>
  <c r="AP154" i="5"/>
  <c r="AO154" i="5"/>
  <c r="AO44" i="5"/>
  <c r="AQ44" i="5"/>
  <c r="AP44" i="5"/>
  <c r="AO120" i="5"/>
  <c r="AQ120" i="5"/>
  <c r="AP120" i="5"/>
  <c r="AQ61" i="5"/>
  <c r="AP61" i="5"/>
  <c r="AO61" i="5"/>
  <c r="AP134" i="5"/>
  <c r="AO134" i="5"/>
  <c r="AQ134" i="5"/>
  <c r="AO59" i="5"/>
  <c r="AP59" i="5"/>
  <c r="AQ59" i="5"/>
  <c r="AQ63" i="5"/>
  <c r="AP63" i="5"/>
  <c r="AO63" i="5"/>
  <c r="AP48" i="5"/>
  <c r="AQ48" i="5"/>
  <c r="AO48" i="5"/>
  <c r="AQ85" i="5"/>
  <c r="AP85" i="5"/>
  <c r="AO85" i="5"/>
  <c r="AP128" i="5"/>
  <c r="AO128" i="5"/>
  <c r="AQ128" i="5"/>
  <c r="AP42" i="5"/>
  <c r="AQ42" i="5"/>
  <c r="AO42" i="5"/>
  <c r="AP46" i="5"/>
  <c r="AO46" i="5"/>
  <c r="AQ46" i="5"/>
  <c r="AQ103" i="5"/>
  <c r="AP103" i="5"/>
  <c r="AO103" i="5"/>
  <c r="AP98" i="5"/>
  <c r="AO98" i="5"/>
  <c r="AQ98" i="5"/>
  <c r="AP62" i="5"/>
  <c r="AO62" i="5"/>
  <c r="AQ62" i="5"/>
  <c r="AP79" i="5"/>
  <c r="AQ79" i="5"/>
  <c r="AO79" i="5"/>
  <c r="AQ51" i="5"/>
  <c r="AP51" i="5"/>
  <c r="AO51" i="5"/>
  <c r="AO143" i="5"/>
  <c r="AQ143" i="5"/>
  <c r="AP143" i="5"/>
  <c r="AP127" i="5"/>
  <c r="AO127" i="5"/>
  <c r="AQ127" i="5"/>
  <c r="AO67" i="5"/>
  <c r="AP67" i="5"/>
  <c r="AQ67" i="5"/>
  <c r="AP77" i="5"/>
  <c r="AO77" i="5"/>
  <c r="AQ77" i="5"/>
  <c r="AP157" i="5"/>
  <c r="AQ157" i="5"/>
  <c r="AO157" i="5"/>
  <c r="AP80" i="5"/>
  <c r="AQ80" i="5"/>
  <c r="AO80" i="5"/>
  <c r="AP83" i="5"/>
  <c r="AO83" i="5"/>
  <c r="AQ83" i="5"/>
  <c r="AP130" i="5"/>
  <c r="AO130" i="5"/>
  <c r="AQ130" i="5"/>
  <c r="AP136" i="5"/>
  <c r="AO136" i="5"/>
  <c r="AQ136" i="5"/>
  <c r="AP92" i="5"/>
  <c r="AO92" i="5"/>
  <c r="AQ92" i="5"/>
  <c r="AP107" i="5"/>
  <c r="AQ107" i="5"/>
  <c r="AO107" i="5"/>
  <c r="AO150" i="5"/>
  <c r="AQ150" i="5"/>
  <c r="AP150" i="5"/>
  <c r="AQ66" i="5"/>
  <c r="AO66" i="5"/>
  <c r="AP66" i="5"/>
  <c r="AQ55" i="5"/>
  <c r="AP55" i="5"/>
  <c r="AO55" i="5"/>
  <c r="AP99" i="5"/>
  <c r="AO99" i="5"/>
  <c r="AQ99" i="5"/>
  <c r="AQ121" i="5"/>
  <c r="AP121" i="5"/>
  <c r="AO121" i="5"/>
  <c r="AP70" i="5"/>
  <c r="AO70" i="5"/>
  <c r="AQ70" i="5"/>
  <c r="AQ141" i="5"/>
  <c r="AO141" i="5"/>
  <c r="AP141" i="5"/>
  <c r="AQ81" i="5"/>
  <c r="AO81" i="5"/>
  <c r="AP81" i="5"/>
  <c r="AO151" i="5"/>
  <c r="AQ151" i="5"/>
  <c r="AP151" i="5"/>
  <c r="AP140" i="5"/>
  <c r="AO140" i="5"/>
  <c r="AQ140" i="5"/>
  <c r="AO111" i="5"/>
  <c r="AP111" i="5"/>
  <c r="AQ111" i="5"/>
  <c r="AP88" i="5"/>
  <c r="AQ88" i="5"/>
  <c r="AO88" i="5"/>
  <c r="AP71" i="5"/>
  <c r="AO71" i="5"/>
  <c r="AQ71" i="5"/>
  <c r="AP82" i="5"/>
  <c r="AQ82" i="5"/>
  <c r="AO82" i="5"/>
  <c r="AQ65" i="5"/>
  <c r="AP65" i="5"/>
  <c r="AO65" i="5"/>
  <c r="AO113" i="5"/>
  <c r="AQ113" i="5"/>
  <c r="AP113" i="5"/>
  <c r="AO112" i="5"/>
  <c r="AP112" i="5"/>
  <c r="AQ112" i="5"/>
  <c r="AQ132" i="5"/>
  <c r="AO132" i="5"/>
  <c r="AP132" i="5"/>
  <c r="AQ84" i="5"/>
  <c r="AP84" i="5"/>
  <c r="AO84" i="5"/>
  <c r="AO147" i="5"/>
  <c r="AP147" i="5"/>
  <c r="AQ147" i="5"/>
  <c r="AQ97" i="5"/>
  <c r="AP97" i="5"/>
  <c r="AO97" i="5"/>
  <c r="AQ135" i="5"/>
  <c r="AP135" i="5"/>
  <c r="AO135" i="5"/>
  <c r="AQ152" i="5"/>
  <c r="AP152" i="5"/>
  <c r="AO152" i="5"/>
  <c r="AQ117" i="5"/>
  <c r="AO117" i="5"/>
  <c r="AP117" i="5"/>
  <c r="AP131" i="5"/>
  <c r="AQ131" i="5"/>
  <c r="AO131" i="5"/>
  <c r="AP104" i="5"/>
  <c r="AO104" i="5"/>
  <c r="AQ104" i="5"/>
  <c r="AP86" i="5"/>
  <c r="AO86" i="5"/>
  <c r="AQ86" i="5"/>
  <c r="AP52" i="5"/>
  <c r="AO52" i="5"/>
  <c r="AQ52" i="5"/>
  <c r="AQ45" i="5"/>
  <c r="AO45" i="5"/>
  <c r="AP45" i="5"/>
  <c r="AP159" i="5"/>
  <c r="AO159" i="5"/>
  <c r="AQ159" i="5"/>
  <c r="AQ123" i="5"/>
  <c r="AP123" i="5"/>
  <c r="AO123" i="5"/>
  <c r="AQ139" i="5"/>
  <c r="AP139" i="5"/>
  <c r="AO139" i="5"/>
  <c r="AQ149" i="5"/>
  <c r="AP149" i="5"/>
  <c r="AO149" i="5"/>
  <c r="AO53" i="5"/>
  <c r="AQ53" i="5"/>
  <c r="AP53" i="5"/>
  <c r="AO138" i="5"/>
  <c r="AQ138" i="5"/>
  <c r="AP138" i="5"/>
  <c r="AQ57" i="5"/>
  <c r="AP57" i="5"/>
  <c r="AO57" i="5"/>
  <c r="AP115" i="5"/>
  <c r="AO115" i="5"/>
  <c r="AQ115" i="5"/>
  <c r="AQ72" i="5"/>
  <c r="AO72" i="5"/>
  <c r="AP72" i="5"/>
  <c r="AP96" i="5"/>
  <c r="AO96" i="5"/>
  <c r="AQ96" i="5"/>
  <c r="AP69" i="5"/>
  <c r="AO69" i="5"/>
  <c r="AQ69" i="5"/>
  <c r="AO95" i="5"/>
  <c r="AP95" i="5"/>
  <c r="AQ95" i="5"/>
  <c r="AO119" i="5"/>
  <c r="AQ119" i="5"/>
  <c r="AP119" i="5"/>
  <c r="AO126" i="5"/>
  <c r="AQ126" i="5"/>
  <c r="AP126" i="5"/>
  <c r="AP100" i="5"/>
  <c r="AO100" i="5"/>
  <c r="AQ100" i="5"/>
  <c r="AO142" i="5"/>
  <c r="AQ142" i="5"/>
  <c r="AP142" i="5"/>
  <c r="AO93" i="5"/>
  <c r="AP93" i="5"/>
  <c r="AQ93" i="5"/>
  <c r="AO109" i="5"/>
  <c r="AP109" i="5"/>
  <c r="AQ109" i="5"/>
  <c r="AP129" i="5"/>
  <c r="AQ129" i="5"/>
  <c r="AO129" i="5"/>
  <c r="AP56" i="5"/>
  <c r="AO56" i="5"/>
  <c r="AQ56" i="5"/>
  <c r="AP105" i="5"/>
  <c r="AO105" i="5"/>
  <c r="AQ105" i="5"/>
  <c r="AQ58" i="5"/>
  <c r="AP58" i="5"/>
  <c r="AO58" i="5"/>
  <c r="AO76" i="5"/>
  <c r="AP76" i="5"/>
  <c r="AQ76" i="5"/>
  <c r="AP50" i="5"/>
  <c r="AO50" i="5"/>
  <c r="AQ50" i="5"/>
  <c r="AP75" i="5"/>
  <c r="AO75" i="5"/>
  <c r="AQ75" i="5"/>
  <c r="AO114" i="5"/>
  <c r="AQ114" i="5"/>
  <c r="AP114" i="5"/>
  <c r="AO116" i="5"/>
  <c r="AQ116" i="5"/>
  <c r="AP116" i="5"/>
  <c r="AQ156" i="5"/>
  <c r="AP156" i="5"/>
  <c r="AO156" i="5"/>
  <c r="AQ64" i="5"/>
  <c r="AP64" i="5"/>
  <c r="AO64" i="5"/>
  <c r="AO144" i="5"/>
  <c r="AP144" i="5"/>
  <c r="AQ144" i="5"/>
  <c r="AQ49" i="5"/>
  <c r="AP49" i="5"/>
  <c r="AO49" i="5"/>
  <c r="AQ91" i="5"/>
  <c r="AO91" i="5"/>
  <c r="AP91" i="5"/>
  <c r="AO54" i="5"/>
  <c r="AP54" i="5"/>
  <c r="AQ54" i="5"/>
  <c r="AQ118" i="5"/>
  <c r="AP118" i="5"/>
  <c r="AO118" i="5"/>
  <c r="AQ87" i="5"/>
  <c r="AO87" i="5"/>
  <c r="AP87" i="5"/>
  <c r="AO160" i="5" l="1"/>
  <c r="AQ160" i="5"/>
  <c r="N35" i="5" s="1"/>
  <c r="AP160" i="5"/>
  <c r="M35" i="5" s="1"/>
</calcChain>
</file>

<file path=xl/sharedStrings.xml><?xml version="1.0" encoding="utf-8"?>
<sst xmlns="http://schemas.openxmlformats.org/spreadsheetml/2006/main" count="75" uniqueCount="50">
  <si>
    <t>laufende Nummer</t>
  </si>
  <si>
    <t>Angabe:</t>
  </si>
  <si>
    <r>
      <t xml:space="preserve">Quelle: United States Geological Survey (USGS) (2012): </t>
    </r>
    <r>
      <rPr>
        <i/>
        <sz val="11"/>
        <color theme="1"/>
        <rFont val="Calibri"/>
        <family val="2"/>
        <scheme val="minor"/>
      </rPr>
      <t xml:space="preserve">Earthquake Hazards Program. </t>
    </r>
    <r>
      <rPr>
        <sz val="11"/>
        <color theme="1"/>
        <rFont val="Calibri"/>
        <family val="2"/>
        <scheme val="minor"/>
      </rPr>
      <t>Earthquakes. 
http://earthquake.usgs.gov/earthquakes (Zugriff Dezember 2012)</t>
    </r>
  </si>
  <si>
    <r>
      <t xml:space="preserve">Lösung </t>
    </r>
    <r>
      <rPr>
        <b/>
        <sz val="14"/>
        <color theme="0"/>
        <rFont val="Calibri"/>
        <family val="2"/>
      </rPr>
      <t>– Berechnung des arithmetischen Mittelzentrums</t>
    </r>
    <r>
      <rPr>
        <b/>
        <sz val="14"/>
        <color theme="0"/>
        <rFont val="Calibri"/>
        <family val="2"/>
        <scheme val="minor"/>
      </rPr>
      <t>:</t>
    </r>
  </si>
  <si>
    <t>x-Koordinaten</t>
  </si>
  <si>
    <t>y-Koordinaten</t>
  </si>
  <si>
    <t>Summe</t>
  </si>
  <si>
    <t>mit Excel</t>
  </si>
  <si>
    <r>
      <t xml:space="preserve">Lösung </t>
    </r>
    <r>
      <rPr>
        <b/>
        <sz val="14"/>
        <color theme="0"/>
        <rFont val="Calibri"/>
        <family val="2"/>
      </rPr>
      <t>– Berechnung des Medianzentrums</t>
    </r>
    <r>
      <rPr>
        <b/>
        <sz val="14"/>
        <color theme="0"/>
        <rFont val="Calibri"/>
        <family val="2"/>
        <scheme val="minor"/>
      </rPr>
      <t>:</t>
    </r>
  </si>
  <si>
    <t>für den ersten Punkt ergibt sich etwa</t>
  </si>
  <si>
    <t>1. Iteration</t>
  </si>
  <si>
    <t xml:space="preserve">Distanz zum Startwert
</t>
  </si>
  <si>
    <t>arithmetisches Mittelzentrum</t>
  </si>
  <si>
    <t>1. Medianzentrum</t>
  </si>
  <si>
    <t>für die 2. Iteration wird das 1. Medianzentrum als Startwert verwendet</t>
  </si>
  <si>
    <t>2. Iteration</t>
  </si>
  <si>
    <t>2. Medianzentrum</t>
  </si>
  <si>
    <t>3. Iteration</t>
  </si>
  <si>
    <t>3. Medianzentrum</t>
  </si>
  <si>
    <t>4. Medianzentrum</t>
  </si>
  <si>
    <t>4. Iteration</t>
  </si>
  <si>
    <t>5. Medianzentrum</t>
  </si>
  <si>
    <t>5. Iteration</t>
  </si>
  <si>
    <t>6. Medianzentrum</t>
  </si>
  <si>
    <t>6. Iteration</t>
  </si>
  <si>
    <t>7. Iteration</t>
  </si>
  <si>
    <t>8. Iteration</t>
  </si>
  <si>
    <t>7. Medianzentrum</t>
  </si>
  <si>
    <t>8. Medianzentrum</t>
  </si>
  <si>
    <t>auf die weiteren Darstellungen der Iterationen wird verzichtet, sie sind der Tabelle zu entnehmen</t>
  </si>
  <si>
    <t>9. Iteration</t>
  </si>
  <si>
    <t>10. Iteration</t>
  </si>
  <si>
    <t>9. Medianzentrum</t>
  </si>
  <si>
    <t>10. Medianzentrum</t>
  </si>
  <si>
    <r>
      <t xml:space="preserve">Interpretation:
</t>
    </r>
    <r>
      <rPr>
        <sz val="12"/>
        <color theme="0"/>
        <rFont val="Calibri"/>
        <family val="2"/>
        <scheme val="minor"/>
      </rPr>
      <t>Auch das Medianzentrum stellt eine Form der „Mitte“ einer Verteilung dar. Im Vergleich zum arithmetischen Mittelzentrum liegt der Fokus jedoch auf einem Distanzfaktor. Das Medianzentrum als Punkt einer Verteilung, der die Summe der Distanzen zu allen anderen Punkten minimiert, würde sich demnach als Standort einer Forschungseinrichtung eignen. Die Forscherinnen und Forscher hätten mit dem Medianzentrum den idealen Punkt für ihre Einrichtung um alle Zentren der Erdbeben umgehend zu erreichen.</t>
    </r>
  </si>
  <si>
    <t>Rund um die Welt ereignen sich täglich zahlreiche Erdbeben. Besonders Kalifornien zählt zu einer jener Zonen, die einerseits dicht besiedelt ist, andererseits täglich von Erdbeben unterschiedlicher Stärke erschüttert wird. So wurden beispielsweise an den letzten Tagen im November 2012 bis zu 140 Beben täglich verzeichnet. Die nebenstehende Karte zeigt die einzelnen Standorte von 118 Beben am 27.11.2012, die Tabelle listet die Koordinaten der Beben auf. Bestimmen Sie den Schwerpunkt sowie den Mittelpunkt der Verteilung und interpretieren Sie das Ergebnis.</t>
  </si>
  <si>
    <t>Übung 3.3.1.1</t>
  </si>
  <si>
    <r>
      <rPr>
        <b/>
        <sz val="12"/>
        <color theme="0"/>
        <rFont val="Cambria"/>
        <family val="1"/>
        <scheme val="major"/>
      </rPr>
      <t>x</t>
    </r>
    <r>
      <rPr>
        <b/>
        <sz val="12"/>
        <color theme="0"/>
        <rFont val="Calibri"/>
        <family val="2"/>
        <scheme val="minor"/>
      </rPr>
      <t>-Koordinaten (Längengrade)</t>
    </r>
  </si>
  <si>
    <r>
      <rPr>
        <b/>
        <i/>
        <sz val="12"/>
        <color theme="0"/>
        <rFont val="Cambria"/>
        <family val="1"/>
        <scheme val="major"/>
      </rPr>
      <t>x</t>
    </r>
    <r>
      <rPr>
        <b/>
        <sz val="12"/>
        <color theme="0"/>
        <rFont val="Calibri"/>
        <family val="2"/>
        <scheme val="minor"/>
      </rPr>
      <t>-Koordinaten (Längengrade)</t>
    </r>
  </si>
  <si>
    <r>
      <t xml:space="preserve">Das arithmetische Mittelzentrum wird analog zum arithmetischen Mittel aus den Mittelwerten der </t>
    </r>
    <r>
      <rPr>
        <i/>
        <sz val="12"/>
        <color theme="1"/>
        <rFont val="Cambria"/>
        <family val="1"/>
        <scheme val="major"/>
      </rPr>
      <t>x</t>
    </r>
    <r>
      <rPr>
        <sz val="12"/>
        <color theme="1"/>
        <rFont val="Calibri"/>
        <family val="2"/>
        <scheme val="minor"/>
      </rPr>
      <t xml:space="preserve">- und </t>
    </r>
    <r>
      <rPr>
        <i/>
        <sz val="12"/>
        <color theme="1"/>
        <rFont val="Cambria"/>
        <family val="1"/>
        <scheme val="major"/>
      </rPr>
      <t>y</t>
    </r>
    <r>
      <rPr>
        <sz val="12"/>
        <color theme="1"/>
        <rFont val="Calibri"/>
        <family val="2"/>
        <scheme val="minor"/>
      </rPr>
      <t>-Koordinaten berechnet. Die Karte zeigt das arithmetische Mittelzentrum der Verteilung.</t>
    </r>
  </si>
  <si>
    <r>
      <rPr>
        <i/>
        <sz val="12"/>
        <color theme="1"/>
        <rFont val="Cambria"/>
        <family val="1"/>
        <scheme val="major"/>
      </rPr>
      <t>x</t>
    </r>
    <r>
      <rPr>
        <sz val="12"/>
        <color theme="1"/>
        <rFont val="Calibri"/>
        <family val="2"/>
        <scheme val="minor"/>
      </rPr>
      <t>-Koordinaten</t>
    </r>
  </si>
  <si>
    <r>
      <rPr>
        <i/>
        <sz val="12"/>
        <color theme="1"/>
        <rFont val="Cambria"/>
        <family val="1"/>
        <scheme val="major"/>
      </rPr>
      <t>y</t>
    </r>
    <r>
      <rPr>
        <sz val="12"/>
        <color theme="1"/>
        <rFont val="Calibri"/>
        <family val="2"/>
        <scheme val="minor"/>
      </rPr>
      <t>-Koordinaten</t>
    </r>
  </si>
  <si>
    <r>
      <t xml:space="preserve">Interpretation:
</t>
    </r>
    <r>
      <rPr>
        <sz val="12"/>
        <color theme="0"/>
        <rFont val="Calibri"/>
        <family val="2"/>
        <scheme val="minor"/>
      </rPr>
      <t>Das arithmetische Mittelzentrum der Verteilung der Epizentren der Erdbeben am 27.11.2012 zeigt den Schwerpunkt oder das Zentrum dieser Erdbeben. Wie aus der Karte klar ersichtlich ist, stimmt der Schwerpunkt mit keinem der tatsächlichen Bebenpunkte überein. Der Schwerpunkt visualisiert allerdings durch seine Zentrumsfunktion  den Ort der räumlichen Konzentration der Erdbeben über das gesamte Gebiet hinweg. Über einen längeren Zeitraum betrachtet, gibt der Schwerpunkt der Erdbeben Aufschluss darüber, ob sich die Verteilung bzw. Konzentration über ein Gebiet konstant darstellt oder ob es eine große Variation der Verteilung gibt.</t>
    </r>
  </si>
  <si>
    <r>
      <rPr>
        <b/>
        <i/>
        <sz val="12"/>
        <color theme="0"/>
        <rFont val="Cambria"/>
        <family val="1"/>
        <scheme val="major"/>
      </rPr>
      <t>y</t>
    </r>
    <r>
      <rPr>
        <b/>
        <sz val="12"/>
        <color theme="0"/>
        <rFont val="Calibri"/>
        <family val="2"/>
        <scheme val="minor"/>
      </rPr>
      <t>-Koordinaten (Breitengrade)</t>
    </r>
  </si>
  <si>
    <r>
      <rPr>
        <b/>
        <sz val="12"/>
        <color theme="0"/>
        <rFont val="Cambria"/>
        <family val="1"/>
        <scheme val="major"/>
      </rPr>
      <t>y</t>
    </r>
    <r>
      <rPr>
        <b/>
        <sz val="12"/>
        <color theme="0"/>
        <rFont val="Calibri"/>
        <family val="2"/>
        <scheme val="minor"/>
      </rPr>
      <t>-Koordinaten (Breitengrade)</t>
    </r>
  </si>
  <si>
    <t>© Susanne Zimmermann-Janschitz</t>
  </si>
  <si>
    <t xml:space="preserve">Die Koordinaten werden dazu in die Formel (3.129) eingesetzt. </t>
  </si>
  <si>
    <t>Zuerst wird die Distanz aller Punkte zum Startwert berechnet (3.135)</t>
  </si>
  <si>
    <t>In Folge wird das neue Medianzentrum (1. Iteration) nach (3.136) berechnet.</t>
  </si>
  <si>
    <t xml:space="preserve">Die Berechnung des Medianzentrums ist wesentlich aufwendiger als jene des arithmetischen Mittelzentrums, da hierfür ein iteratives Vorgehen nötig ist. Als Startwert wählen wir wie üblich das arithmetische Mittelzentrum. Basierend auf (3.135) und (3.136) wird das erste Medianzentrum berechnet. Die Iteration muss so lange erfolgen, bis die Koordinatenwerte unverändert bleiben. Da dieses Berechnungsverfahren immer unter Verwendung von Software erfolgt, bedienen auch wir uns des vorliegenden Programms um die Zwischenschritte zu berechnen.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</si>
</sst>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0.000"/>
    <numFmt numFmtId="165" formatCode="#,##0.000"/>
  </numFmts>
  <fonts count="21"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0"/>
      <name val="Arial"/>
      <family val="2"/>
    </font>
    <font>
      <sz val="14"/>
      <name val="Arial"/>
      <family val="2"/>
    </font>
    <font>
      <b/>
      <sz val="14"/>
      <color theme="0"/>
      <name val="Calibri"/>
      <family val="2"/>
      <scheme val="minor"/>
    </font>
    <font>
      <b/>
      <sz val="12"/>
      <color theme="0"/>
      <name val="Calibri"/>
      <family val="2"/>
      <scheme val="minor"/>
    </font>
    <font>
      <sz val="12"/>
      <color theme="1"/>
      <name val="Calibri"/>
      <family val="2"/>
      <scheme val="minor"/>
    </font>
    <font>
      <sz val="12"/>
      <name val="Calibri"/>
      <family val="2"/>
      <scheme val="minor"/>
    </font>
    <font>
      <b/>
      <sz val="12"/>
      <name val="Calibri"/>
      <family val="2"/>
      <scheme val="minor"/>
    </font>
    <font>
      <sz val="12"/>
      <color theme="0"/>
      <name val="Calibri"/>
      <family val="2"/>
      <scheme val="minor"/>
    </font>
    <font>
      <b/>
      <sz val="18"/>
      <color theme="0"/>
      <name val="Calibri"/>
      <family val="2"/>
      <scheme val="minor"/>
    </font>
    <font>
      <b/>
      <sz val="14"/>
      <color theme="0"/>
      <name val="Calibri"/>
      <family val="2"/>
    </font>
    <font>
      <i/>
      <sz val="11"/>
      <color theme="1"/>
      <name val="Calibri"/>
      <family val="2"/>
      <scheme val="minor"/>
    </font>
    <font>
      <b/>
      <sz val="12"/>
      <color theme="0"/>
      <name val="Cambria"/>
      <family val="1"/>
      <scheme val="major"/>
    </font>
    <font>
      <b/>
      <i/>
      <sz val="12"/>
      <color theme="0"/>
      <name val="Cambria"/>
      <family val="1"/>
      <scheme val="major"/>
    </font>
    <font>
      <i/>
      <sz val="12"/>
      <color theme="1"/>
      <name val="Cambria"/>
      <family val="1"/>
      <scheme val="major"/>
    </font>
  </fonts>
  <fills count="8">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79998168889431442"/>
        <bgColor theme="4" tint="0.59999389629810485"/>
      </patternFill>
    </fill>
    <fill>
      <patternFill patternType="solid">
        <fgColor theme="4" tint="0.59999389629810485"/>
        <bgColor theme="4" tint="0.59999389629810485"/>
      </patternFill>
    </fill>
    <fill>
      <patternFill patternType="solid">
        <fgColor theme="4"/>
        <bgColor indexed="64"/>
      </patternFill>
    </fill>
  </fills>
  <borders count="4">
    <border>
      <left/>
      <right/>
      <top/>
      <bottom/>
      <diagonal/>
    </border>
    <border>
      <left style="thin">
        <color theme="0"/>
      </left>
      <right/>
      <top/>
      <bottom style="thick">
        <color theme="0"/>
      </bottom>
      <diagonal/>
    </border>
    <border>
      <left style="thin">
        <color indexed="64"/>
      </left>
      <right/>
      <top/>
      <bottom/>
      <diagonal/>
    </border>
    <border>
      <left/>
      <right/>
      <top/>
      <bottom style="thick">
        <color theme="0"/>
      </bottom>
      <diagonal/>
    </border>
  </borders>
  <cellStyleXfs count="6">
    <xf numFmtId="0" fontId="0" fillId="0" borderId="0"/>
    <xf numFmtId="0" fontId="7" fillId="0" borderId="0"/>
    <xf numFmtId="0" fontId="14" fillId="2" borderId="0" applyNumberFormat="0" applyBorder="0" applyAlignment="0" applyProtection="0"/>
    <xf numFmtId="0" fontId="6" fillId="3" borderId="0" applyNumberFormat="0" applyBorder="0" applyAlignment="0" applyProtection="0"/>
    <xf numFmtId="0" fontId="5" fillId="0" borderId="0"/>
    <xf numFmtId="43" fontId="5" fillId="0" borderId="0" applyFont="0" applyFill="0" applyBorder="0" applyAlignment="0" applyProtection="0"/>
  </cellStyleXfs>
  <cellXfs count="32">
    <xf numFmtId="0" fontId="0" fillId="0" borderId="0" xfId="0"/>
    <xf numFmtId="3" fontId="8" fillId="0" borderId="0" xfId="1" applyNumberFormat="1" applyFont="1" applyBorder="1" applyAlignment="1">
      <alignment horizontal="right" vertical="center"/>
    </xf>
    <xf numFmtId="0" fontId="0" fillId="0" borderId="0" xfId="0" applyAlignment="1">
      <alignment wrapText="1"/>
    </xf>
    <xf numFmtId="0" fontId="11" fillId="0" borderId="0" xfId="0" applyFont="1"/>
    <xf numFmtId="0" fontId="11" fillId="0" borderId="0" xfId="0" applyFont="1" applyBorder="1"/>
    <xf numFmtId="1" fontId="12" fillId="5" borderId="0" xfId="1" applyNumberFormat="1" applyFont="1" applyFill="1" applyBorder="1" applyAlignment="1">
      <alignment horizontal="center" vertical="center" wrapText="1"/>
    </xf>
    <xf numFmtId="1" fontId="12" fillId="6" borderId="0" xfId="1" applyNumberFormat="1" applyFont="1" applyFill="1" applyBorder="1" applyAlignment="1">
      <alignment horizontal="center" vertical="center" wrapText="1"/>
    </xf>
    <xf numFmtId="0" fontId="10" fillId="4" borderId="1" xfId="0" applyFont="1" applyFill="1" applyBorder="1" applyAlignment="1">
      <alignment horizontal="center" vertical="center" wrapText="1"/>
    </xf>
    <xf numFmtId="1" fontId="13" fillId="6" borderId="0" xfId="1" applyNumberFormat="1" applyFont="1" applyFill="1" applyBorder="1" applyAlignment="1">
      <alignment horizontal="center" vertical="center" wrapText="1"/>
    </xf>
    <xf numFmtId="0" fontId="6" fillId="0" borderId="0" xfId="0" applyFont="1" applyAlignment="1">
      <alignment horizontal="left" vertical="top" wrapText="1"/>
    </xf>
    <xf numFmtId="0" fontId="0" fillId="0" borderId="0" xfId="0" applyAlignment="1">
      <alignment horizontal="left"/>
    </xf>
    <xf numFmtId="164" fontId="12" fillId="6" borderId="0" xfId="1" applyNumberFormat="1" applyFont="1" applyFill="1" applyBorder="1" applyAlignment="1">
      <alignment horizontal="right" vertical="center" wrapText="1" indent="4"/>
    </xf>
    <xf numFmtId="164" fontId="12" fillId="5" borderId="0" xfId="1" applyNumberFormat="1" applyFont="1" applyFill="1" applyBorder="1" applyAlignment="1">
      <alignment horizontal="right" vertical="center" wrapText="1" indent="4"/>
    </xf>
    <xf numFmtId="0" fontId="4" fillId="0" borderId="0" xfId="0" applyFont="1" applyAlignment="1">
      <alignment horizontal="left" vertical="top" wrapText="1"/>
    </xf>
    <xf numFmtId="165" fontId="13" fillId="6" borderId="0" xfId="1" applyNumberFormat="1" applyFont="1" applyFill="1" applyBorder="1" applyAlignment="1">
      <alignment horizontal="right" vertical="center" wrapText="1" indent="4"/>
    </xf>
    <xf numFmtId="164" fontId="0" fillId="0" borderId="0" xfId="0" applyNumberFormat="1"/>
    <xf numFmtId="2" fontId="12" fillId="6" borderId="0" xfId="1" applyNumberFormat="1" applyFont="1" applyFill="1" applyBorder="1" applyAlignment="1">
      <alignment horizontal="right" vertical="center" wrapText="1" indent="4"/>
    </xf>
    <xf numFmtId="2" fontId="12" fillId="5" borderId="0" xfId="1" applyNumberFormat="1" applyFont="1" applyFill="1" applyBorder="1" applyAlignment="1">
      <alignment horizontal="right" vertical="center" wrapText="1" indent="4"/>
    </xf>
    <xf numFmtId="165" fontId="13" fillId="6" borderId="0" xfId="1" applyNumberFormat="1" applyFont="1" applyFill="1" applyBorder="1" applyAlignment="1">
      <alignment horizontal="right" vertical="center" wrapText="1"/>
    </xf>
    <xf numFmtId="0" fontId="0" fillId="0" borderId="0" xfId="0" applyAlignment="1"/>
    <xf numFmtId="0" fontId="2" fillId="0" borderId="0" xfId="0" applyFont="1" applyAlignment="1">
      <alignment horizontal="left" vertical="top" wrapText="1"/>
    </xf>
    <xf numFmtId="0" fontId="9" fillId="2" borderId="0" xfId="2" applyFont="1" applyBorder="1" applyAlignment="1">
      <alignment horizontal="left" vertical="center" wrapText="1"/>
    </xf>
    <xf numFmtId="0" fontId="15" fillId="2" borderId="0" xfId="2" applyFont="1" applyBorder="1" applyAlignment="1">
      <alignment horizontal="left" vertical="center" wrapText="1"/>
    </xf>
    <xf numFmtId="0" fontId="3" fillId="3" borderId="2" xfId="3" applyNumberFormat="1" applyFont="1" applyBorder="1" applyAlignment="1">
      <alignment horizontal="left" vertical="center" wrapText="1"/>
    </xf>
    <xf numFmtId="0" fontId="6" fillId="3" borderId="0" xfId="3" applyNumberFormat="1" applyFont="1" applyBorder="1" applyAlignment="1">
      <alignment horizontal="left" vertical="center" wrapText="1"/>
    </xf>
    <xf numFmtId="0" fontId="0" fillId="0" borderId="0" xfId="0" applyAlignment="1">
      <alignment horizontal="left" vertical="top" wrapText="1"/>
    </xf>
    <xf numFmtId="0" fontId="2" fillId="3" borderId="2" xfId="3" applyNumberFormat="1" applyFont="1" applyBorder="1" applyAlignment="1">
      <alignment horizontal="left" vertical="center" wrapText="1"/>
    </xf>
    <xf numFmtId="0" fontId="9" fillId="7" borderId="0" xfId="0" applyFont="1" applyFill="1" applyAlignment="1">
      <alignment horizontal="justify" vertical="center" wrapText="1"/>
    </xf>
    <xf numFmtId="0" fontId="10" fillId="4" borderId="1"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 fillId="0" borderId="0" xfId="0" applyFont="1" applyAlignment="1">
      <alignment horizontal="left" vertical="top" wrapText="1"/>
    </xf>
    <xf numFmtId="0" fontId="1" fillId="3" borderId="2" xfId="3" applyNumberFormat="1" applyFont="1" applyBorder="1" applyAlignment="1">
      <alignment horizontal="left" vertical="center" wrapText="1"/>
    </xf>
  </cellXfs>
  <cellStyles count="6">
    <cellStyle name="40 % - Akzent1" xfId="3" builtinId="31"/>
    <cellStyle name="Akzent1" xfId="2" builtinId="29"/>
    <cellStyle name="Komma 2" xfId="5"/>
    <cellStyle name="Standard" xfId="0" builtinId="0"/>
    <cellStyle name="Standard 2" xfId="1"/>
    <cellStyle name="Standard 3"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xdr:col>
      <xdr:colOff>650224</xdr:colOff>
      <xdr:row>6</xdr:row>
      <xdr:rowOff>5076</xdr:rowOff>
    </xdr:from>
    <xdr:to>
      <xdr:col>7</xdr:col>
      <xdr:colOff>3253229</xdr:colOff>
      <xdr:row>38</xdr:row>
      <xdr:rowOff>36866</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93599" y="2156139"/>
          <a:ext cx="10056318" cy="71993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4</xdr:col>
      <xdr:colOff>3175</xdr:colOff>
      <xdr:row>10</xdr:row>
      <xdr:rowOff>15875</xdr:rowOff>
    </xdr:from>
    <xdr:ext cx="1179513" cy="429926"/>
    <mc:AlternateContent xmlns:mc="http://schemas.openxmlformats.org/markup-compatibility/2006" xmlns:a14="http://schemas.microsoft.com/office/drawing/2010/main">
      <mc:Choice Requires="a14">
        <xdr:sp macro="" textlink="">
          <xdr:nvSpPr>
            <xdr:cNvPr id="3" name="Textfeld 2"/>
            <xdr:cNvSpPr txBox="1"/>
          </xdr:nvSpPr>
          <xdr:spPr>
            <a:xfrm>
              <a:off x="5861050" y="2881313"/>
              <a:ext cx="1179513" cy="4299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num>
                      <m:den>
                        <m:r>
                          <a:rPr lang="de-AT" sz="1100" i="1">
                            <a:solidFill>
                              <a:schemeClr val="tx1"/>
                            </a:solidFill>
                            <a:effectLst/>
                            <a:latin typeface="Cambria Math"/>
                            <a:ea typeface="+mn-ea"/>
                            <a:cs typeface="+mn-cs"/>
                          </a:rPr>
                          <m:t>𝑛</m:t>
                        </m:r>
                      </m:den>
                    </m:f>
                  </m:oMath>
                </m:oMathPara>
              </a14:m>
              <a:endParaRPr lang="de-AT" sz="1100"/>
            </a:p>
          </xdr:txBody>
        </xdr:sp>
      </mc:Choice>
      <mc:Fallback xmlns="">
        <xdr:sp macro="" textlink="">
          <xdr:nvSpPr>
            <xdr:cNvPr id="3" name="Textfeld 2"/>
            <xdr:cNvSpPr txBox="1"/>
          </xdr:nvSpPr>
          <xdr:spPr>
            <a:xfrm>
              <a:off x="5861050" y="2881313"/>
              <a:ext cx="1179513" cy="4299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¯𝑦=(∑1_(𝑖=1)^𝑛▒𝑦_𝑖 )/𝑛</a:t>
              </a:r>
              <a:endParaRPr lang="de-AT" sz="1100"/>
            </a:p>
          </xdr:txBody>
        </xdr:sp>
      </mc:Fallback>
    </mc:AlternateContent>
    <xdr:clientData/>
  </xdr:oneCellAnchor>
  <xdr:oneCellAnchor>
    <xdr:from>
      <xdr:col>1</xdr:col>
      <xdr:colOff>12700</xdr:colOff>
      <xdr:row>10</xdr:row>
      <xdr:rowOff>9525</xdr:rowOff>
    </xdr:from>
    <xdr:ext cx="1368425" cy="429926"/>
    <mc:AlternateContent xmlns:mc="http://schemas.openxmlformats.org/markup-compatibility/2006" xmlns:a14="http://schemas.microsoft.com/office/drawing/2010/main">
      <mc:Choice Requires="a14">
        <xdr:sp macro="" textlink="">
          <xdr:nvSpPr>
            <xdr:cNvPr id="9" name="Textfeld 8"/>
            <xdr:cNvSpPr txBox="1"/>
          </xdr:nvSpPr>
          <xdr:spPr>
            <a:xfrm>
              <a:off x="1393825" y="2874963"/>
              <a:ext cx="1368425" cy="4299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r>
                          <a:rPr lang="de-AT" sz="1100" i="1">
                            <a:solidFill>
                              <a:schemeClr val="tx1"/>
                            </a:solidFill>
                            <a:effectLst/>
                            <a:latin typeface="Cambria Math"/>
                            <a:ea typeface="+mn-ea"/>
                            <a:cs typeface="+mn-cs"/>
                          </a:rPr>
                          <m:t>𝑛</m:t>
                        </m:r>
                      </m:den>
                    </m:f>
                  </m:oMath>
                </m:oMathPara>
              </a14:m>
              <a:endParaRPr lang="de-AT" sz="1100"/>
            </a:p>
          </xdr:txBody>
        </xdr:sp>
      </mc:Choice>
      <mc:Fallback xmlns="">
        <xdr:sp macro="" textlink="">
          <xdr:nvSpPr>
            <xdr:cNvPr id="9" name="Textfeld 8"/>
            <xdr:cNvSpPr txBox="1"/>
          </xdr:nvSpPr>
          <xdr:spPr>
            <a:xfrm>
              <a:off x="1393825" y="2874963"/>
              <a:ext cx="1368425" cy="4299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¯𝑥=(∑1_(𝑖=1)^𝑛▒𝑥_𝑖 )/𝑛</a:t>
              </a:r>
              <a:endParaRPr lang="de-AT" sz="1100"/>
            </a:p>
          </xdr:txBody>
        </xdr:sp>
      </mc:Fallback>
    </mc:AlternateContent>
    <xdr:clientData/>
  </xdr:oneCellAnchor>
  <xdr:oneCellAnchor>
    <xdr:from>
      <xdr:col>1</xdr:col>
      <xdr:colOff>4763</xdr:colOff>
      <xdr:row>10</xdr:row>
      <xdr:rowOff>454025</xdr:rowOff>
    </xdr:from>
    <xdr:ext cx="4313237" cy="920893"/>
    <mc:AlternateContent xmlns:mc="http://schemas.openxmlformats.org/markup-compatibility/2006" xmlns:a14="http://schemas.microsoft.com/office/drawing/2010/main">
      <mc:Choice Requires="a14">
        <xdr:sp macro="" textlink="">
          <xdr:nvSpPr>
            <xdr:cNvPr id="10" name="Textfeld 9"/>
            <xdr:cNvSpPr txBox="1"/>
          </xdr:nvSpPr>
          <xdr:spPr>
            <a:xfrm>
              <a:off x="1385888" y="3621088"/>
              <a:ext cx="4313237" cy="920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r>
                          <a:rPr lang="de-DE" sz="1100" b="0" i="1">
                            <a:solidFill>
                              <a:schemeClr val="tx1"/>
                            </a:solidFill>
                            <a:effectLst/>
                            <a:latin typeface="Cambria Math"/>
                            <a:ea typeface="+mn-ea"/>
                            <a:cs typeface="+mn-cs"/>
                          </a:rPr>
                          <m:t>118</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122,704+(−117,666)+…+(−116,336)</m:t>
                        </m:r>
                      </m:num>
                      <m:den>
                        <m:r>
                          <a:rPr lang="de-DE" sz="1100" b="0" i="1">
                            <a:solidFill>
                              <a:schemeClr val="tx1"/>
                            </a:solidFill>
                            <a:effectLst/>
                            <a:latin typeface="Cambria Math"/>
                            <a:ea typeface="+mn-ea"/>
                            <a:cs typeface="+mn-cs"/>
                          </a:rPr>
                          <m:t>118</m:t>
                        </m:r>
                      </m:den>
                    </m:f>
                    <m:r>
                      <a:rPr lang="de-DE" sz="1100" b="0" i="1">
                        <a:solidFill>
                          <a:schemeClr val="tx1"/>
                        </a:solidFill>
                        <a:effectLst/>
                        <a:latin typeface="Cambria Math"/>
                        <a:ea typeface="+mn-ea"/>
                        <a:cs typeface="+mn-cs"/>
                      </a:rPr>
                      <m:t>=</m:t>
                    </m:r>
                  </m:oMath>
                </m:oMathPara>
              </a14:m>
              <a:r>
                <a:rPr lang="de-DE" sz="1100" b="0" i="1">
                  <a:solidFill>
                    <a:schemeClr val="tx1"/>
                  </a:solidFill>
                  <a:effectLst/>
                  <a:latin typeface="Cambria Math"/>
                  <a:ea typeface="+mn-ea"/>
                  <a:cs typeface="+mn-cs"/>
                </a:rPr>
                <a:t/>
              </a:r>
              <a:br>
                <a:rPr lang="de-DE" sz="1100" b="0" i="1">
                  <a:solidFill>
                    <a:schemeClr val="tx1"/>
                  </a:solidFill>
                  <a:effectLst/>
                  <a:latin typeface="Cambria Math"/>
                  <a:ea typeface="+mn-ea"/>
                  <a:cs typeface="+mn-cs"/>
                </a:rPr>
              </a:br>
              <a:endParaRPr lang="de-DE" sz="1100" b="0" i="1">
                <a:solidFill>
                  <a:schemeClr val="tx1"/>
                </a:solidFill>
                <a:effectLst/>
                <a:latin typeface="Cambria Math"/>
                <a:ea typeface="+mn-ea"/>
                <a:cs typeface="+mn-cs"/>
              </a:endParaRPr>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14.072,138</m:t>
                        </m:r>
                      </m:num>
                      <m:den>
                        <m:r>
                          <a:rPr lang="de-DE" sz="1100" b="0" i="1">
                            <a:solidFill>
                              <a:schemeClr val="tx1"/>
                            </a:solidFill>
                            <a:effectLst/>
                            <a:latin typeface="Cambria Math"/>
                            <a:ea typeface="+mn-ea"/>
                            <a:cs typeface="+mn-cs"/>
                          </a:rPr>
                          <m:t>118</m:t>
                        </m:r>
                      </m:den>
                    </m:f>
                    <m:r>
                      <a:rPr lang="de-DE" sz="1100" b="0" i="1">
                        <a:solidFill>
                          <a:schemeClr val="tx1"/>
                        </a:solidFill>
                        <a:effectLst/>
                        <a:latin typeface="Cambria Math"/>
                        <a:ea typeface="+mn-ea"/>
                        <a:cs typeface="+mn-cs"/>
                      </a:rPr>
                      <m:t>=−119,255</m:t>
                    </m:r>
                  </m:oMath>
                </m:oMathPara>
              </a14:m>
              <a:endParaRPr lang="de-AT" sz="1100"/>
            </a:p>
          </xdr:txBody>
        </xdr:sp>
      </mc:Choice>
      <mc:Fallback xmlns="">
        <xdr:sp macro="" textlink="">
          <xdr:nvSpPr>
            <xdr:cNvPr id="10" name="Textfeld 9"/>
            <xdr:cNvSpPr txBox="1"/>
          </xdr:nvSpPr>
          <xdr:spPr>
            <a:xfrm>
              <a:off x="1385888" y="3621088"/>
              <a:ext cx="4313237" cy="920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¯𝑥=(∑1_(𝑖=1)^</a:t>
              </a:r>
              <a:r>
                <a:rPr lang="de-DE" sz="1100" b="0" i="0">
                  <a:solidFill>
                    <a:schemeClr val="tx1"/>
                  </a:solidFill>
                  <a:effectLst/>
                  <a:latin typeface="Cambria Math"/>
                  <a:ea typeface="+mn-ea"/>
                  <a:cs typeface="+mn-cs"/>
                </a:rPr>
                <a:t>118</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𝑥_𝑖 )/</a:t>
              </a:r>
              <a:r>
                <a:rPr lang="de-DE" sz="1100" b="0" i="0">
                  <a:solidFill>
                    <a:schemeClr val="tx1"/>
                  </a:solidFill>
                  <a:effectLst/>
                  <a:latin typeface="Cambria Math"/>
                  <a:ea typeface="+mn-ea"/>
                  <a:cs typeface="+mn-cs"/>
                </a:rPr>
                <a:t>118=</a:t>
              </a:r>
              <a:r>
                <a:rPr lang="de-AT" sz="1100" i="0">
                  <a:solidFill>
                    <a:schemeClr val="tx1"/>
                  </a:solidFill>
                  <a:effectLst/>
                  <a:latin typeface="+mn-lt"/>
                  <a:ea typeface="+mn-ea"/>
                  <a:cs typeface="+mn-cs"/>
                </a:rPr>
                <a:t>(</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122,704+(−117,666)+…+(−116,336)</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118</a:t>
              </a:r>
              <a:r>
                <a:rPr lang="de-DE" sz="1100" b="0" i="0">
                  <a:solidFill>
                    <a:schemeClr val="tx1"/>
                  </a:solidFill>
                  <a:effectLst/>
                  <a:latin typeface="Cambria Math"/>
                  <a:ea typeface="+mn-ea"/>
                  <a:cs typeface="+mn-cs"/>
                </a:rPr>
                <a:t>=</a:t>
              </a:r>
              <a:br>
                <a:rPr lang="de-DE" sz="1100" b="0" i="0">
                  <a:solidFill>
                    <a:schemeClr val="tx1"/>
                  </a:solidFill>
                  <a:effectLst/>
                  <a:latin typeface="Cambria Math"/>
                  <a:ea typeface="+mn-ea"/>
                  <a:cs typeface="+mn-cs"/>
                </a:rPr>
              </a:br>
              <a:endParaRPr lang="de-DE" sz="1100" b="0" i="1">
                <a:solidFill>
                  <a:schemeClr val="tx1"/>
                </a:solidFill>
                <a:effectLst/>
                <a:latin typeface="Cambria Math"/>
                <a:ea typeface="+mn-ea"/>
                <a:cs typeface="+mn-cs"/>
              </a:endParaRPr>
            </a:p>
            <a:p>
              <a:pP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14.072,138</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118</a:t>
              </a:r>
              <a:r>
                <a:rPr lang="de-DE" sz="1100" b="0" i="0">
                  <a:solidFill>
                    <a:schemeClr val="tx1"/>
                  </a:solidFill>
                  <a:effectLst/>
                  <a:latin typeface="Cambria Math"/>
                  <a:ea typeface="+mn-ea"/>
                  <a:cs typeface="+mn-cs"/>
                </a:rPr>
                <a:t>=−119,255</a:t>
              </a:r>
              <a:endParaRPr lang="de-AT" sz="1100"/>
            </a:p>
          </xdr:txBody>
        </xdr:sp>
      </mc:Fallback>
    </mc:AlternateContent>
    <xdr:clientData/>
  </xdr:oneCellAnchor>
  <xdr:oneCellAnchor>
    <xdr:from>
      <xdr:col>4</xdr:col>
      <xdr:colOff>11112</xdr:colOff>
      <xdr:row>10</xdr:row>
      <xdr:rowOff>452438</xdr:rowOff>
    </xdr:from>
    <xdr:ext cx="5473701" cy="1108893"/>
    <mc:AlternateContent xmlns:mc="http://schemas.openxmlformats.org/markup-compatibility/2006" xmlns:a14="http://schemas.microsoft.com/office/drawing/2010/main">
      <mc:Choice Requires="a14">
        <xdr:sp macro="" textlink="">
          <xdr:nvSpPr>
            <xdr:cNvPr id="11" name="Textfeld 10"/>
            <xdr:cNvSpPr txBox="1"/>
          </xdr:nvSpPr>
          <xdr:spPr>
            <a:xfrm>
              <a:off x="5868987" y="3619501"/>
              <a:ext cx="5473701" cy="1108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num>
                      <m:den>
                        <m:r>
                          <a:rPr lang="de-DE" sz="1100" b="0" i="1">
                            <a:solidFill>
                              <a:schemeClr val="tx1"/>
                            </a:solidFill>
                            <a:effectLst/>
                            <a:latin typeface="Cambria Math"/>
                            <a:ea typeface="+mn-ea"/>
                            <a:cs typeface="+mn-cs"/>
                          </a:rPr>
                          <m:t>118</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38,753+35,961+…+33,002</m:t>
                        </m:r>
                      </m:num>
                      <m:den>
                        <m:r>
                          <a:rPr lang="de-DE" sz="1100" b="0" i="1">
                            <a:solidFill>
                              <a:schemeClr val="tx1"/>
                            </a:solidFill>
                            <a:effectLst/>
                            <a:latin typeface="Cambria Math"/>
                            <a:ea typeface="+mn-ea"/>
                            <a:cs typeface="+mn-cs"/>
                          </a:rPr>
                          <m:t>118</m:t>
                        </m:r>
                      </m:den>
                    </m:f>
                    <m:r>
                      <a:rPr lang="de-DE" sz="1100" b="0" i="1">
                        <a:solidFill>
                          <a:schemeClr val="tx1"/>
                        </a:solidFill>
                        <a:effectLst/>
                        <a:latin typeface="Cambria Math"/>
                        <a:ea typeface="+mn-ea"/>
                        <a:cs typeface="+mn-cs"/>
                      </a:rPr>
                      <m:t>=</m:t>
                    </m:r>
                  </m:oMath>
                </m:oMathPara>
              </a14:m>
              <a:endParaRPr lang="de-DE" sz="1100" b="0" i="1">
                <a:solidFill>
                  <a:schemeClr val="tx1"/>
                </a:solidFill>
                <a:effectLst/>
                <a:latin typeface="+mn-lt"/>
                <a:ea typeface="+mn-ea"/>
                <a:cs typeface="+mn-cs"/>
              </a:endParaRPr>
            </a:p>
            <a:p>
              <a:endParaRPr lang="de-DE" sz="1100" b="0" i="1">
                <a:solidFill>
                  <a:schemeClr val="tx1"/>
                </a:solidFill>
                <a:effectLst/>
                <a:latin typeface="+mn-lt"/>
                <a:ea typeface="+mn-ea"/>
                <a:cs typeface="+mn-cs"/>
              </a:endParaRPr>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4.235,396</m:t>
                        </m:r>
                      </m:num>
                      <m:den>
                        <m:r>
                          <a:rPr lang="de-DE" sz="1100" b="0" i="1">
                            <a:solidFill>
                              <a:schemeClr val="tx1"/>
                            </a:solidFill>
                            <a:effectLst/>
                            <a:latin typeface="Cambria Math"/>
                            <a:ea typeface="+mn-ea"/>
                            <a:cs typeface="+mn-cs"/>
                          </a:rPr>
                          <m:t>118</m:t>
                        </m:r>
                      </m:den>
                    </m:f>
                    <m:r>
                      <a:rPr lang="de-DE" sz="1100" b="0" i="1">
                        <a:solidFill>
                          <a:schemeClr val="tx1"/>
                        </a:solidFill>
                        <a:effectLst/>
                        <a:latin typeface="Cambria Math"/>
                        <a:ea typeface="+mn-ea"/>
                        <a:cs typeface="+mn-cs"/>
                      </a:rPr>
                      <m:t>=35,89</m:t>
                    </m:r>
                  </m:oMath>
                </m:oMathPara>
              </a14:m>
              <a:endParaRPr lang="de-AT">
                <a:effectLst/>
              </a:endParaRPr>
            </a:p>
            <a:p>
              <a:endParaRPr lang="de-AT" sz="1100"/>
            </a:p>
          </xdr:txBody>
        </xdr:sp>
      </mc:Choice>
      <mc:Fallback xmlns="">
        <xdr:sp macro="" textlink="">
          <xdr:nvSpPr>
            <xdr:cNvPr id="11" name="Textfeld 10"/>
            <xdr:cNvSpPr txBox="1"/>
          </xdr:nvSpPr>
          <xdr:spPr>
            <a:xfrm>
              <a:off x="5868987" y="3619501"/>
              <a:ext cx="5473701" cy="1108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¯𝑦=(∑1_(𝑖=1)^</a:t>
              </a:r>
              <a:r>
                <a:rPr lang="de-DE" sz="1100" b="0" i="0">
                  <a:solidFill>
                    <a:schemeClr val="tx1"/>
                  </a:solidFill>
                  <a:effectLst/>
                  <a:latin typeface="Cambria Math"/>
                  <a:ea typeface="+mn-ea"/>
                  <a:cs typeface="+mn-cs"/>
                </a:rPr>
                <a:t>118</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𝑦_𝑖 )/</a:t>
              </a:r>
              <a:r>
                <a:rPr lang="de-DE" sz="1100" b="0" i="0">
                  <a:solidFill>
                    <a:schemeClr val="tx1"/>
                  </a:solidFill>
                  <a:effectLst/>
                  <a:latin typeface="Cambria Math"/>
                  <a:ea typeface="+mn-ea"/>
                  <a:cs typeface="+mn-cs"/>
                </a:rPr>
                <a:t>118=</a:t>
              </a:r>
              <a:r>
                <a:rPr lang="de-AT" sz="1100" i="0">
                  <a:solidFill>
                    <a:schemeClr val="tx1"/>
                  </a:solidFill>
                  <a:effectLst/>
                  <a:latin typeface="+mn-lt"/>
                  <a:ea typeface="+mn-ea"/>
                  <a:cs typeface="+mn-cs"/>
                </a:rPr>
                <a:t>(</a:t>
              </a:r>
              <a:r>
                <a:rPr lang="de-DE" sz="1100" b="0" i="0">
                  <a:solidFill>
                    <a:schemeClr val="tx1"/>
                  </a:solidFill>
                  <a:effectLst/>
                  <a:latin typeface="Cambria Math"/>
                  <a:ea typeface="+mn-ea"/>
                  <a:cs typeface="+mn-cs"/>
                </a:rPr>
                <a:t>38,753</a:t>
              </a:r>
              <a:r>
                <a:rPr lang="de-DE" sz="1100" b="0" i="0">
                  <a:solidFill>
                    <a:schemeClr val="tx1"/>
                  </a:solidFill>
                  <a:effectLst/>
                  <a:latin typeface="+mn-lt"/>
                  <a:ea typeface="+mn-ea"/>
                  <a:cs typeface="+mn-cs"/>
                </a:rPr>
                <a:t>+</a:t>
              </a:r>
              <a:r>
                <a:rPr lang="de-DE" sz="1100" b="0" i="0">
                  <a:solidFill>
                    <a:schemeClr val="tx1"/>
                  </a:solidFill>
                  <a:effectLst/>
                  <a:latin typeface="Cambria Math"/>
                  <a:ea typeface="+mn-ea"/>
                  <a:cs typeface="+mn-cs"/>
                </a:rPr>
                <a:t>35,961</a:t>
              </a:r>
              <a:r>
                <a:rPr lang="de-DE" sz="1100" b="0" i="0">
                  <a:solidFill>
                    <a:schemeClr val="tx1"/>
                  </a:solidFill>
                  <a:effectLst/>
                  <a:latin typeface="+mn-lt"/>
                  <a:ea typeface="+mn-ea"/>
                  <a:cs typeface="+mn-cs"/>
                </a:rPr>
                <a:t>+…+</a:t>
              </a:r>
              <a:r>
                <a:rPr lang="de-DE" sz="1100" b="0" i="0">
                  <a:solidFill>
                    <a:schemeClr val="tx1"/>
                  </a:solidFill>
                  <a:effectLst/>
                  <a:latin typeface="Cambria Math"/>
                  <a:ea typeface="+mn-ea"/>
                  <a:cs typeface="+mn-cs"/>
                </a:rPr>
                <a:t>33,002</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118=</a:t>
              </a:r>
              <a:endParaRPr lang="de-DE" sz="1100" b="0" i="1">
                <a:solidFill>
                  <a:schemeClr val="tx1"/>
                </a:solidFill>
                <a:effectLst/>
                <a:latin typeface="+mn-lt"/>
                <a:ea typeface="+mn-ea"/>
                <a:cs typeface="+mn-cs"/>
              </a:endParaRPr>
            </a:p>
            <a:p>
              <a:pPr/>
              <a:endParaRPr lang="de-DE" sz="1100" b="0" i="1">
                <a:solidFill>
                  <a:schemeClr val="tx1"/>
                </a:solidFill>
                <a:effectLst/>
                <a:latin typeface="+mn-lt"/>
                <a:ea typeface="+mn-ea"/>
                <a:cs typeface="+mn-cs"/>
              </a:endParaRPr>
            </a:p>
            <a:p>
              <a:pPr/>
              <a:r>
                <a:rPr lang="de-DE" sz="1100" b="0" i="0">
                  <a:solidFill>
                    <a:schemeClr val="tx1"/>
                  </a:solidFill>
                  <a:effectLst/>
                  <a:latin typeface="+mn-lt"/>
                  <a:ea typeface="+mn-ea"/>
                  <a:cs typeface="+mn-cs"/>
                </a:rPr>
                <a:t>=</a:t>
              </a:r>
              <a:r>
                <a:rPr lang="de-DE" sz="1100" b="0" i="0">
                  <a:solidFill>
                    <a:schemeClr val="tx1"/>
                  </a:solidFill>
                  <a:effectLst/>
                  <a:latin typeface="Cambria Math"/>
                  <a:ea typeface="+mn-ea"/>
                  <a:cs typeface="+mn-cs"/>
                </a:rPr>
                <a:t>4.235,396</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118=</a:t>
              </a:r>
              <a:r>
                <a:rPr lang="de-DE" sz="1100" b="0" i="0">
                  <a:solidFill>
                    <a:schemeClr val="tx1"/>
                  </a:solidFill>
                  <a:effectLst/>
                  <a:latin typeface="Cambria Math"/>
                  <a:ea typeface="+mn-ea"/>
                  <a:cs typeface="+mn-cs"/>
                </a:rPr>
                <a:t>35,89</a:t>
              </a:r>
              <a:endParaRPr lang="de-AT">
                <a:effectLst/>
              </a:endParaRPr>
            </a:p>
            <a:p>
              <a:pPr/>
              <a:endParaRPr lang="de-AT" sz="1100"/>
            </a:p>
          </xdr:txBody>
        </xdr:sp>
      </mc:Fallback>
    </mc:AlternateContent>
    <xdr:clientData/>
  </xdr:oneCellAnchor>
  <xdr:twoCellAnchor editAs="oneCell">
    <xdr:from>
      <xdr:col>4</xdr:col>
      <xdr:colOff>0</xdr:colOff>
      <xdr:row>23</xdr:row>
      <xdr:rowOff>0</xdr:rowOff>
    </xdr:from>
    <xdr:to>
      <xdr:col>10</xdr:col>
      <xdr:colOff>758537</xdr:colOff>
      <xdr:row>57</xdr:row>
      <xdr:rowOff>148641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57875" y="5159375"/>
          <a:ext cx="10058400" cy="71177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12700</xdr:colOff>
      <xdr:row>15</xdr:row>
      <xdr:rowOff>9525</xdr:rowOff>
    </xdr:from>
    <xdr:ext cx="1368425" cy="689548"/>
    <mc:AlternateContent xmlns:mc="http://schemas.openxmlformats.org/markup-compatibility/2006" xmlns:a14="http://schemas.microsoft.com/office/drawing/2010/main">
      <mc:Choice Requires="a14">
        <xdr:sp macro="" textlink="">
          <xdr:nvSpPr>
            <xdr:cNvPr id="3" name="Textfeld 2"/>
            <xdr:cNvSpPr txBox="1"/>
          </xdr:nvSpPr>
          <xdr:spPr>
            <a:xfrm>
              <a:off x="1398155" y="5577320"/>
              <a:ext cx="1368425" cy="6895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oMath>
                </m:oMathPara>
              </a14:m>
              <a:endParaRPr lang="de-AT" sz="1100"/>
            </a:p>
          </xdr:txBody>
        </xdr:sp>
      </mc:Choice>
      <mc:Fallback xmlns="">
        <xdr:sp macro="" textlink="">
          <xdr:nvSpPr>
            <xdr:cNvPr id="3" name="Textfeld 2"/>
            <xdr:cNvSpPr txBox="1"/>
          </xdr:nvSpPr>
          <xdr:spPr>
            <a:xfrm>
              <a:off x="1398155" y="5577320"/>
              <a:ext cx="1368425" cy="6895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¯𝑥_𝑚𝑒𝑑=(∑1_(𝑖=1)^𝑛▒𝑥_𝑖/𝑑_𝑖 )/(∑1_(𝑖=1)^𝑛▒1/𝑑_𝑖 )</a:t>
              </a:r>
              <a:endParaRPr lang="de-AT" sz="1100"/>
            </a:p>
          </xdr:txBody>
        </xdr:sp>
      </mc:Fallback>
    </mc:AlternateContent>
    <xdr:clientData/>
  </xdr:oneCellAnchor>
  <xdr:oneCellAnchor>
    <xdr:from>
      <xdr:col>1</xdr:col>
      <xdr:colOff>4764</xdr:colOff>
      <xdr:row>15</xdr:row>
      <xdr:rowOff>748434</xdr:rowOff>
    </xdr:from>
    <xdr:ext cx="4313237" cy="1224694"/>
    <mc:AlternateContent xmlns:mc="http://schemas.openxmlformats.org/markup-compatibility/2006" xmlns:a14="http://schemas.microsoft.com/office/drawing/2010/main">
      <mc:Choice Requires="a14">
        <xdr:sp macro="" textlink="">
          <xdr:nvSpPr>
            <xdr:cNvPr id="4" name="Textfeld 3"/>
            <xdr:cNvSpPr txBox="1"/>
          </xdr:nvSpPr>
          <xdr:spPr>
            <a:xfrm>
              <a:off x="1390219" y="6316229"/>
              <a:ext cx="4313237" cy="1224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−122,704</m:t>
                            </m:r>
                          </m:num>
                          <m:den>
                            <m:r>
                              <a:rPr lang="de-DE" sz="1100" b="0" i="1">
                                <a:solidFill>
                                  <a:schemeClr val="tx1"/>
                                </a:solidFill>
                                <a:effectLst/>
                                <a:latin typeface="Cambria Math"/>
                                <a:ea typeface="+mn-ea"/>
                                <a:cs typeface="+mn-cs"/>
                              </a:rPr>
                              <m:t>4,48</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(−117,666)</m:t>
                            </m:r>
                          </m:num>
                          <m:den>
                            <m:r>
                              <a:rPr lang="de-DE" sz="1100" b="0" i="1">
                                <a:solidFill>
                                  <a:schemeClr val="tx1"/>
                                </a:solidFill>
                                <a:effectLst/>
                                <a:latin typeface="Cambria Math"/>
                                <a:ea typeface="+mn-ea"/>
                                <a:cs typeface="+mn-cs"/>
                              </a:rPr>
                              <m:t>1,59</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(−116,336)</m:t>
                            </m:r>
                          </m:num>
                          <m:den>
                            <m:r>
                              <a:rPr lang="de-DE" sz="1100" b="0" i="1">
                                <a:solidFill>
                                  <a:schemeClr val="tx1"/>
                                </a:solidFill>
                                <a:effectLst/>
                                <a:latin typeface="Cambria Math"/>
                                <a:ea typeface="+mn-ea"/>
                                <a:cs typeface="+mn-cs"/>
                              </a:rPr>
                              <m:t>4,11</m:t>
                            </m:r>
                          </m:den>
                        </m:f>
                      </m:num>
                      <m:den>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,22+</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,63+…+</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,24</m:t>
                        </m:r>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−5.381,331</m:t>
                        </m:r>
                      </m:num>
                      <m:den>
                        <m:r>
                          <a:rPr lang="de-DE" sz="1100" b="0" i="1">
                            <a:solidFill>
                              <a:schemeClr val="tx1"/>
                            </a:solidFill>
                            <a:effectLst/>
                            <a:latin typeface="Cambria Math"/>
                            <a:ea typeface="+mn-ea"/>
                            <a:cs typeface="+mn-cs"/>
                          </a:rPr>
                          <m:t>45,165</m:t>
                        </m:r>
                      </m:den>
                    </m:f>
                    <m:r>
                      <a:rPr lang="de-DE" sz="1100" b="0" i="1">
                        <a:solidFill>
                          <a:schemeClr val="tx1"/>
                        </a:solidFill>
                        <a:effectLst/>
                        <a:latin typeface="Cambria Math"/>
                        <a:ea typeface="+mn-ea"/>
                        <a:cs typeface="+mn-cs"/>
                      </a:rPr>
                      <m:t>=−119,148</m:t>
                    </m:r>
                  </m:oMath>
                </m:oMathPara>
              </a14:m>
              <a:endParaRPr lang="de-AT" sz="1100"/>
            </a:p>
          </xdr:txBody>
        </xdr:sp>
      </mc:Choice>
      <mc:Fallback xmlns="">
        <xdr:sp macro="" textlink="">
          <xdr:nvSpPr>
            <xdr:cNvPr id="4" name="Textfeld 3"/>
            <xdr:cNvSpPr txBox="1"/>
          </xdr:nvSpPr>
          <xdr:spPr>
            <a:xfrm>
              <a:off x="1390219" y="6316229"/>
              <a:ext cx="4313237" cy="1224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¯𝑥_𝑚𝑒𝑑=(∑1_(𝑖=1)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𝑥_𝑖/𝑑_𝑖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1/𝑑_𝑖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−122,704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4,48+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(−117,666)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1,59+…+</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(−116,336)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4,11</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,22+</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,63+…+</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,24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−5.381,331</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45,165=−119,148</a:t>
              </a:r>
              <a:endParaRPr lang="de-AT" sz="1100"/>
            </a:p>
          </xdr:txBody>
        </xdr:sp>
      </mc:Fallback>
    </mc:AlternateContent>
    <xdr:clientData/>
  </xdr:oneCellAnchor>
  <xdr:oneCellAnchor>
    <xdr:from>
      <xdr:col>1</xdr:col>
      <xdr:colOff>21359</xdr:colOff>
      <xdr:row>9</xdr:row>
      <xdr:rowOff>9525</xdr:rowOff>
    </xdr:from>
    <xdr:ext cx="6334413" cy="713657"/>
    <mc:AlternateContent xmlns:mc="http://schemas.openxmlformats.org/markup-compatibility/2006" xmlns:a14="http://schemas.microsoft.com/office/drawing/2010/main">
      <mc:Choice Requires="a14">
        <xdr:sp macro="" textlink="">
          <xdr:nvSpPr>
            <xdr:cNvPr id="7" name="Textfeld 6"/>
            <xdr:cNvSpPr txBox="1"/>
          </xdr:nvSpPr>
          <xdr:spPr>
            <a:xfrm>
              <a:off x="1402484" y="3609975"/>
              <a:ext cx="6334413" cy="713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14:m>
                <m:oMath xmlns:m="http://schemas.openxmlformats.org/officeDocument/2006/math">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𝑑</m:t>
                      </m:r>
                    </m:e>
                    <m:sub>
                      <m:r>
                        <a:rPr lang="de-AT" sz="1200" i="1">
                          <a:solidFill>
                            <a:schemeClr val="tx1"/>
                          </a:solidFill>
                          <a:effectLst/>
                          <a:latin typeface="Cambria Math"/>
                          <a:ea typeface="+mn-ea"/>
                          <a:cs typeface="+mn-cs"/>
                        </a:rPr>
                        <m:t>𝑖</m:t>
                      </m:r>
                    </m:sub>
                  </m:sSub>
                  <m:r>
                    <a:rPr lang="de-AT" sz="1200" i="1">
                      <a:solidFill>
                        <a:schemeClr val="tx1"/>
                      </a:solidFill>
                      <a:effectLst/>
                      <a:latin typeface="Cambria Math"/>
                      <a:ea typeface="+mn-ea"/>
                      <a:cs typeface="+mn-cs"/>
                    </a:rPr>
                    <m:t>=</m:t>
                  </m:r>
                  <m:rad>
                    <m:radPr>
                      <m:degHide m:val="on"/>
                      <m:ctrlPr>
                        <a:rPr lang="de-AT" sz="1200" i="1">
                          <a:solidFill>
                            <a:schemeClr val="tx1"/>
                          </a:solidFill>
                          <a:effectLst/>
                          <a:latin typeface="Cambria Math"/>
                          <a:ea typeface="+mn-ea"/>
                          <a:cs typeface="+mn-cs"/>
                        </a:rPr>
                      </m:ctrlPr>
                    </m:radPr>
                    <m:deg/>
                    <m:e>
                      <m:sSup>
                        <m:sSupPr>
                          <m:ctrlPr>
                            <a:rPr lang="de-AT" sz="1200" i="1">
                              <a:solidFill>
                                <a:schemeClr val="tx1"/>
                              </a:solidFill>
                              <a:effectLst/>
                              <a:latin typeface="Cambria Math"/>
                              <a:ea typeface="+mn-ea"/>
                              <a:cs typeface="+mn-cs"/>
                            </a:rPr>
                          </m:ctrlPr>
                        </m:sSupPr>
                        <m:e>
                          <m:r>
                            <a:rPr lang="de-AT" sz="1200">
                              <a:solidFill>
                                <a:schemeClr val="tx1"/>
                              </a:solidFill>
                              <a:effectLst/>
                              <a:latin typeface="Cambria Math"/>
                              <a:ea typeface="+mn-ea"/>
                              <a:cs typeface="+mn-cs"/>
                            </a:rPr>
                            <m:t>(</m:t>
                          </m:r>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𝑥</m:t>
                              </m:r>
                            </m:e>
                            <m:sub>
                              <m:r>
                                <a:rPr lang="de-AT" sz="1200" i="1">
                                  <a:solidFill>
                                    <a:schemeClr val="tx1"/>
                                  </a:solidFill>
                                  <a:effectLst/>
                                  <a:latin typeface="Cambria Math"/>
                                  <a:ea typeface="+mn-ea"/>
                                  <a:cs typeface="+mn-cs"/>
                                </a:rPr>
                                <m:t>𝑖</m:t>
                              </m:r>
                            </m:sub>
                          </m:sSub>
                          <m:r>
                            <a:rPr lang="de-AT" sz="1200" i="1">
                              <a:solidFill>
                                <a:schemeClr val="tx1"/>
                              </a:solidFill>
                              <a:effectLst/>
                              <a:latin typeface="Cambria Math"/>
                              <a:ea typeface="+mn-ea"/>
                              <a:cs typeface="+mn-cs"/>
                            </a:rPr>
                            <m:t>−</m:t>
                          </m:r>
                          <m:bar>
                            <m:barPr>
                              <m:pos m:val="top"/>
                              <m:ctrlPr>
                                <a:rPr lang="de-AT" sz="1200" i="1">
                                  <a:solidFill>
                                    <a:schemeClr val="tx1"/>
                                  </a:solidFill>
                                  <a:effectLst/>
                                  <a:latin typeface="Cambria Math"/>
                                  <a:ea typeface="+mn-ea"/>
                                  <a:cs typeface="+mn-cs"/>
                                </a:rPr>
                              </m:ctrlPr>
                            </m:barPr>
                            <m:e>
                              <m:r>
                                <a:rPr lang="de-AT" sz="1200" i="1">
                                  <a:solidFill>
                                    <a:schemeClr val="tx1"/>
                                  </a:solidFill>
                                  <a:effectLst/>
                                  <a:latin typeface="Cambria Math"/>
                                  <a:ea typeface="+mn-ea"/>
                                  <a:cs typeface="+mn-cs"/>
                                </a:rPr>
                                <m:t>𝑥</m:t>
                              </m:r>
                            </m:e>
                          </m:bar>
                          <m:r>
                            <a:rPr lang="de-AT" sz="1200">
                              <a:solidFill>
                                <a:schemeClr val="tx1"/>
                              </a:solidFill>
                              <a:effectLst/>
                              <a:latin typeface="Cambria Math"/>
                              <a:ea typeface="+mn-ea"/>
                              <a:cs typeface="+mn-cs"/>
                            </a:rPr>
                            <m:t>)</m:t>
                          </m:r>
                        </m:e>
                        <m:sup>
                          <m:r>
                            <a:rPr lang="de-AT" sz="1200">
                              <a:solidFill>
                                <a:schemeClr val="tx1"/>
                              </a:solidFill>
                              <a:effectLst/>
                              <a:latin typeface="Cambria Math"/>
                              <a:ea typeface="+mn-ea"/>
                              <a:cs typeface="+mn-cs"/>
                            </a:rPr>
                            <m:t>2</m:t>
                          </m:r>
                        </m:sup>
                      </m:sSup>
                      <m:r>
                        <a:rPr lang="de-AT" sz="1200">
                          <a:solidFill>
                            <a:schemeClr val="tx1"/>
                          </a:solidFill>
                          <a:effectLst/>
                          <a:latin typeface="Cambria Math"/>
                          <a:ea typeface="+mn-ea"/>
                          <a:cs typeface="+mn-cs"/>
                        </a:rPr>
                        <m:t>+</m:t>
                      </m:r>
                      <m:sSup>
                        <m:sSupPr>
                          <m:ctrlPr>
                            <a:rPr lang="de-AT" sz="1200" i="1">
                              <a:solidFill>
                                <a:schemeClr val="tx1"/>
                              </a:solidFill>
                              <a:effectLst/>
                              <a:latin typeface="Cambria Math"/>
                              <a:ea typeface="+mn-ea"/>
                              <a:cs typeface="+mn-cs"/>
                            </a:rPr>
                          </m:ctrlPr>
                        </m:sSupPr>
                        <m:e>
                          <m:r>
                            <a:rPr lang="de-AT" sz="1200">
                              <a:solidFill>
                                <a:schemeClr val="tx1"/>
                              </a:solidFill>
                              <a:effectLst/>
                              <a:latin typeface="Cambria Math"/>
                              <a:ea typeface="+mn-ea"/>
                              <a:cs typeface="+mn-cs"/>
                            </a:rPr>
                            <m:t>(</m:t>
                          </m:r>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𝑦</m:t>
                              </m:r>
                            </m:e>
                            <m:sub>
                              <m:r>
                                <a:rPr lang="de-AT" sz="1200" i="1">
                                  <a:solidFill>
                                    <a:schemeClr val="tx1"/>
                                  </a:solidFill>
                                  <a:effectLst/>
                                  <a:latin typeface="Cambria Math"/>
                                  <a:ea typeface="+mn-ea"/>
                                  <a:cs typeface="+mn-cs"/>
                                </a:rPr>
                                <m:t>𝑖</m:t>
                              </m:r>
                            </m:sub>
                          </m:sSub>
                          <m:r>
                            <a:rPr lang="de-AT" sz="1200" i="1">
                              <a:solidFill>
                                <a:schemeClr val="tx1"/>
                              </a:solidFill>
                              <a:effectLst/>
                              <a:latin typeface="Cambria Math"/>
                              <a:ea typeface="+mn-ea"/>
                              <a:cs typeface="+mn-cs"/>
                            </a:rPr>
                            <m:t>−</m:t>
                          </m:r>
                          <m:bar>
                            <m:barPr>
                              <m:pos m:val="top"/>
                              <m:ctrlPr>
                                <a:rPr lang="de-AT" sz="1200" i="1">
                                  <a:solidFill>
                                    <a:schemeClr val="tx1"/>
                                  </a:solidFill>
                                  <a:effectLst/>
                                  <a:latin typeface="Cambria Math"/>
                                  <a:ea typeface="+mn-ea"/>
                                  <a:cs typeface="+mn-cs"/>
                                </a:rPr>
                              </m:ctrlPr>
                            </m:barPr>
                            <m:e>
                              <m:r>
                                <a:rPr lang="de-AT" sz="1200" i="1">
                                  <a:solidFill>
                                    <a:schemeClr val="tx1"/>
                                  </a:solidFill>
                                  <a:effectLst/>
                                  <a:latin typeface="Cambria Math"/>
                                  <a:ea typeface="+mn-ea"/>
                                  <a:cs typeface="+mn-cs"/>
                                </a:rPr>
                                <m:t>𝑦</m:t>
                              </m:r>
                            </m:e>
                          </m:bar>
                          <m:r>
                            <a:rPr lang="de-AT" sz="1200">
                              <a:solidFill>
                                <a:schemeClr val="tx1"/>
                              </a:solidFill>
                              <a:effectLst/>
                              <a:latin typeface="Cambria Math"/>
                              <a:ea typeface="+mn-ea"/>
                              <a:cs typeface="+mn-cs"/>
                            </a:rPr>
                            <m:t>)</m:t>
                          </m:r>
                        </m:e>
                        <m:sup>
                          <m:r>
                            <a:rPr lang="de-AT" sz="1200">
                              <a:solidFill>
                                <a:schemeClr val="tx1"/>
                              </a:solidFill>
                              <a:effectLst/>
                              <a:latin typeface="Cambria Math"/>
                              <a:ea typeface="+mn-ea"/>
                              <a:cs typeface="+mn-cs"/>
                            </a:rPr>
                            <m:t>2</m:t>
                          </m:r>
                        </m:sup>
                      </m:sSup>
                    </m:e>
                  </m:rad>
                  <m:r>
                    <a:rPr lang="de-DE" sz="1200" b="0" i="1">
                      <a:solidFill>
                        <a:schemeClr val="tx1"/>
                      </a:solidFill>
                      <a:effectLst/>
                      <a:latin typeface="Cambria Math"/>
                      <a:ea typeface="+mn-ea"/>
                      <a:cs typeface="+mn-cs"/>
                    </a:rPr>
                    <m:t> </m:t>
                  </m:r>
                  <m:r>
                    <m:rPr>
                      <m:nor/>
                    </m:rPr>
                    <a:rPr lang="de-DE" sz="1200" b="0" i="0">
                      <a:solidFill>
                        <a:schemeClr val="tx1"/>
                      </a:solidFill>
                      <a:effectLst/>
                      <a:latin typeface="+mn-lt"/>
                      <a:ea typeface="+mn-ea"/>
                      <a:cs typeface="+mn-cs"/>
                    </a:rPr>
                    <m:t>f</m:t>
                  </m:r>
                  <m:r>
                    <m:rPr>
                      <m:nor/>
                    </m:rPr>
                    <a:rPr lang="de-DE" sz="1200" b="0" i="0">
                      <a:solidFill>
                        <a:schemeClr val="tx1"/>
                      </a:solidFill>
                      <a:effectLst/>
                      <a:latin typeface="+mn-lt"/>
                      <a:ea typeface="+mn-ea"/>
                      <a:cs typeface="+mn-cs"/>
                    </a:rPr>
                    <m:t>ü</m:t>
                  </m:r>
                  <m:r>
                    <m:rPr>
                      <m:nor/>
                    </m:rPr>
                    <a:rPr lang="de-DE" sz="1200" b="0" i="0">
                      <a:solidFill>
                        <a:schemeClr val="tx1"/>
                      </a:solidFill>
                      <a:effectLst/>
                      <a:latin typeface="+mn-lt"/>
                      <a:ea typeface="+mn-ea"/>
                      <a:cs typeface="+mn-cs"/>
                    </a:rPr>
                    <m:t>r</m:t>
                  </m:r>
                  <m:r>
                    <m:rPr>
                      <m:nor/>
                    </m:rPr>
                    <a:rPr lang="de-DE" sz="1200" b="0" i="0">
                      <a:solidFill>
                        <a:schemeClr val="tx1"/>
                      </a:solidFill>
                      <a:effectLst/>
                      <a:latin typeface="+mn-lt"/>
                      <a:ea typeface="+mn-ea"/>
                      <a:cs typeface="+mn-cs"/>
                    </a:rPr>
                    <m:t> </m:t>
                  </m:r>
                  <m:r>
                    <m:rPr>
                      <m:nor/>
                    </m:rPr>
                    <a:rPr lang="de-DE" sz="1200" b="0" i="0">
                      <a:solidFill>
                        <a:schemeClr val="tx1"/>
                      </a:solidFill>
                      <a:effectLst/>
                      <a:latin typeface="+mn-lt"/>
                      <a:ea typeface="+mn-ea"/>
                      <a:cs typeface="+mn-cs"/>
                    </a:rPr>
                    <m:t>das</m:t>
                  </m:r>
                  <m:r>
                    <m:rPr>
                      <m:nor/>
                    </m:rPr>
                    <a:rPr lang="de-DE" sz="1200" b="0" i="0">
                      <a:solidFill>
                        <a:schemeClr val="tx1"/>
                      </a:solidFill>
                      <a:effectLst/>
                      <a:latin typeface="+mn-lt"/>
                      <a:ea typeface="+mn-ea"/>
                      <a:cs typeface="+mn-cs"/>
                    </a:rPr>
                    <m:t> </m:t>
                  </m:r>
                  <m:r>
                    <m:rPr>
                      <m:nor/>
                    </m:rPr>
                    <a:rPr lang="de-DE" sz="1200" b="0" i="0">
                      <a:solidFill>
                        <a:schemeClr val="tx1"/>
                      </a:solidFill>
                      <a:effectLst/>
                      <a:latin typeface="+mn-lt"/>
                      <a:ea typeface="+mn-ea"/>
                      <a:cs typeface="+mn-cs"/>
                    </a:rPr>
                    <m:t>arithmetische</m:t>
                  </m:r>
                  <m:r>
                    <m:rPr>
                      <m:nor/>
                    </m:rPr>
                    <a:rPr lang="de-DE" sz="1200" b="0" i="0">
                      <a:solidFill>
                        <a:schemeClr val="tx1"/>
                      </a:solidFill>
                      <a:effectLst/>
                      <a:latin typeface="+mn-lt"/>
                      <a:ea typeface="+mn-ea"/>
                      <a:cs typeface="+mn-cs"/>
                    </a:rPr>
                    <m:t> </m:t>
                  </m:r>
                  <m:r>
                    <m:rPr>
                      <m:nor/>
                    </m:rPr>
                    <a:rPr lang="de-DE" sz="1200" b="0" i="0">
                      <a:solidFill>
                        <a:schemeClr val="tx1"/>
                      </a:solidFill>
                      <a:effectLst/>
                      <a:latin typeface="+mn-lt"/>
                      <a:ea typeface="+mn-ea"/>
                      <a:cs typeface="+mn-cs"/>
                    </a:rPr>
                    <m:t>Mittelzentrum</m:t>
                  </m:r>
                  <m:r>
                    <m:rPr>
                      <m:nor/>
                    </m:rPr>
                    <a:rPr lang="de-DE" sz="1200" b="0" i="0">
                      <a:solidFill>
                        <a:schemeClr val="tx1"/>
                      </a:solidFill>
                      <a:effectLst/>
                      <a:latin typeface="+mn-lt"/>
                      <a:ea typeface="+mn-ea"/>
                      <a:cs typeface="+mn-cs"/>
                    </a:rPr>
                    <m:t> (</m:t>
                  </m:r>
                </m:oMath>
              </a14:m>
              <a:r>
                <a:rPr lang="de-DE" sz="1200" b="0" i="0">
                  <a:solidFill>
                    <a:schemeClr val="tx1"/>
                  </a:solidFill>
                  <a:effectLst/>
                  <a:latin typeface="+mn-lt"/>
                  <a:ea typeface="+mn-ea"/>
                  <a:cs typeface="+mn-cs"/>
                </a:rPr>
                <a:t>-119,255; 35,893) </a:t>
              </a:r>
              <a:br>
                <a:rPr lang="de-DE" sz="1200" b="0" i="0">
                  <a:solidFill>
                    <a:schemeClr val="tx1"/>
                  </a:solidFill>
                  <a:effectLst/>
                  <a:latin typeface="+mn-lt"/>
                  <a:ea typeface="+mn-ea"/>
                  <a:cs typeface="+mn-cs"/>
                </a:rPr>
              </a:br>
              <a:endParaRPr lang="de-DE" sz="1200" b="0" i="0">
                <a:solidFill>
                  <a:schemeClr val="tx1"/>
                </a:solidFill>
                <a:effectLst/>
                <a:latin typeface="+mn-lt"/>
                <a:ea typeface="+mn-ea"/>
                <a:cs typeface="+mn-cs"/>
              </a:endParaRPr>
            </a:p>
            <a:p>
              <a:pPr/>
              <a14:m>
                <m:oMathPara xmlns:m="http://schemas.openxmlformats.org/officeDocument/2006/math">
                  <m:oMathParaPr>
                    <m:jc m:val="left"/>
                  </m:oMathParaPr>
                  <m:oMath xmlns:m="http://schemas.openxmlformats.org/officeDocument/2006/math">
                    <m:r>
                      <a:rPr lang="de-DE" sz="1100" b="0" i="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e>
                    </m:rad>
                    <m:r>
                      <a:rPr lang="de-DE" sz="1100" b="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119,255</m:t>
                            </m: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35,893</m:t>
                            </m: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e>
                    </m:rad>
                  </m:oMath>
                </m:oMathPara>
              </a14:m>
              <a:endParaRPr lang="de-DE" sz="1100" b="0">
                <a:solidFill>
                  <a:schemeClr val="tx1"/>
                </a:solidFill>
                <a:effectLst/>
                <a:ea typeface="+mn-ea"/>
                <a:cs typeface="+mn-cs"/>
              </a:endParaRPr>
            </a:p>
          </xdr:txBody>
        </xdr:sp>
      </mc:Choice>
      <mc:Fallback xmlns="">
        <xdr:sp macro="" textlink="">
          <xdr:nvSpPr>
            <xdr:cNvPr id="7" name="Textfeld 6"/>
            <xdr:cNvSpPr txBox="1"/>
          </xdr:nvSpPr>
          <xdr:spPr>
            <a:xfrm>
              <a:off x="1402484" y="3609975"/>
              <a:ext cx="6334413" cy="713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200" i="0">
                  <a:solidFill>
                    <a:schemeClr val="tx1"/>
                  </a:solidFill>
                  <a:effectLst/>
                  <a:latin typeface="Cambria Math"/>
                  <a:ea typeface="+mn-ea"/>
                  <a:cs typeface="+mn-cs"/>
                </a:rPr>
                <a:t>𝑑_𝑖=√(〖(𝑥_𝑖−¯𝑥)〗^2+〖(𝑦_𝑖−¯𝑦)〗^2 )</a:t>
              </a:r>
              <a:r>
                <a:rPr lang="de-DE" sz="1200" b="0" i="0">
                  <a:solidFill>
                    <a:schemeClr val="tx1"/>
                  </a:solidFill>
                  <a:effectLst/>
                  <a:latin typeface="Cambria Math"/>
                  <a:ea typeface="+mn-ea"/>
                  <a:cs typeface="+mn-cs"/>
                </a:rPr>
                <a:t>  "für das arithmetische Mittelzentrum (</a:t>
              </a:r>
              <a:r>
                <a:rPr lang="de-AT" sz="1200" b="0" i="0">
                  <a:solidFill>
                    <a:schemeClr val="tx1"/>
                  </a:solidFill>
                  <a:effectLst/>
                  <a:latin typeface="+mn-lt"/>
                  <a:ea typeface="+mn-ea"/>
                  <a:cs typeface="+mn-cs"/>
                </a:rPr>
                <a:t>"</a:t>
              </a:r>
              <a:r>
                <a:rPr lang="de-DE" sz="1200" b="0" i="0">
                  <a:solidFill>
                    <a:schemeClr val="tx1"/>
                  </a:solidFill>
                  <a:effectLst/>
                  <a:latin typeface="+mn-lt"/>
                  <a:ea typeface="+mn-ea"/>
                  <a:cs typeface="+mn-cs"/>
                </a:rPr>
                <a:t>-119,255; 35,893) </a:t>
              </a:r>
              <a:br>
                <a:rPr lang="de-DE" sz="1200" b="0" i="0">
                  <a:solidFill>
                    <a:schemeClr val="tx1"/>
                  </a:solidFill>
                  <a:effectLst/>
                  <a:latin typeface="+mn-lt"/>
                  <a:ea typeface="+mn-ea"/>
                  <a:cs typeface="+mn-cs"/>
                </a:rPr>
              </a:br>
              <a:endParaRPr lang="de-DE" sz="1200" b="0" i="0">
                <a:solidFill>
                  <a:schemeClr val="tx1"/>
                </a:solidFill>
                <a:effectLst/>
                <a:latin typeface="+mn-lt"/>
                <a:ea typeface="+mn-ea"/>
                <a:cs typeface="+mn-cs"/>
              </a:endParaRPr>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√(〖(𝑥_𝑖−¯𝑥)〗^2+〖(𝑦_𝑖−¯𝑦)〗^2 )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119,255</a:t>
              </a:r>
              <a:r>
                <a:rPr lang="de-AT" sz="1100" i="0">
                  <a:solidFill>
                    <a:schemeClr val="tx1"/>
                  </a:solidFill>
                  <a:effectLst/>
                  <a:latin typeface="Cambria Math"/>
                  <a:ea typeface="+mn-ea"/>
                  <a:cs typeface="+mn-cs"/>
                </a:rPr>
                <a:t>)〗^2+〖(𝑦_𝑖−</a:t>
              </a:r>
              <a:r>
                <a:rPr lang="de-DE" sz="1100" b="0" i="0">
                  <a:solidFill>
                    <a:schemeClr val="tx1"/>
                  </a:solidFill>
                  <a:effectLst/>
                  <a:latin typeface="Cambria Math"/>
                  <a:ea typeface="+mn-ea"/>
                  <a:cs typeface="+mn-cs"/>
                </a:rPr>
                <a:t>35,893</a:t>
              </a:r>
              <a:r>
                <a:rPr lang="de-AT" sz="1100" i="0">
                  <a:solidFill>
                    <a:schemeClr val="tx1"/>
                  </a:solidFill>
                  <a:effectLst/>
                  <a:latin typeface="Cambria Math"/>
                  <a:ea typeface="+mn-ea"/>
                  <a:cs typeface="+mn-cs"/>
                </a:rPr>
                <a:t>)〗^2 )</a:t>
              </a:r>
              <a:endParaRPr lang="de-DE" sz="1100" b="0">
                <a:solidFill>
                  <a:schemeClr val="tx1"/>
                </a:solidFill>
                <a:effectLst/>
                <a:ea typeface="+mn-ea"/>
                <a:cs typeface="+mn-cs"/>
              </a:endParaRPr>
            </a:p>
          </xdr:txBody>
        </xdr:sp>
      </mc:Fallback>
    </mc:AlternateContent>
    <xdr:clientData/>
  </xdr:oneCellAnchor>
  <xdr:oneCellAnchor>
    <xdr:from>
      <xdr:col>1</xdr:col>
      <xdr:colOff>12700</xdr:colOff>
      <xdr:row>11</xdr:row>
      <xdr:rowOff>9525</xdr:rowOff>
    </xdr:from>
    <xdr:ext cx="6334413" cy="310085"/>
    <mc:AlternateContent xmlns:mc="http://schemas.openxmlformats.org/markup-compatibility/2006" xmlns:a14="http://schemas.microsoft.com/office/drawing/2010/main">
      <mc:Choice Requires="a14">
        <xdr:sp macro="" textlink="">
          <xdr:nvSpPr>
            <xdr:cNvPr id="8" name="Textfeld 7"/>
            <xdr:cNvSpPr txBox="1"/>
          </xdr:nvSpPr>
          <xdr:spPr>
            <a:xfrm>
              <a:off x="1393825" y="4600575"/>
              <a:ext cx="6334413" cy="3100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𝑑</m:t>
                        </m:r>
                      </m:e>
                      <m:sub>
                        <m:r>
                          <a:rPr lang="de-AT" sz="1200" i="1">
                            <a:solidFill>
                              <a:schemeClr val="tx1"/>
                            </a:solidFill>
                            <a:effectLst/>
                            <a:latin typeface="Cambria Math"/>
                            <a:ea typeface="+mn-ea"/>
                            <a:cs typeface="+mn-cs"/>
                          </a:rPr>
                          <m:t>𝑖</m:t>
                        </m:r>
                      </m:sub>
                    </m:sSub>
                    <m:r>
                      <a:rPr lang="de-AT" sz="12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r>
                              <a:rPr lang="de-DE" sz="1100" b="0" i="1">
                                <a:solidFill>
                                  <a:schemeClr val="tx1"/>
                                </a:solidFill>
                                <a:effectLst/>
                                <a:latin typeface="Cambria Math"/>
                                <a:ea typeface="+mn-ea"/>
                                <a:cs typeface="+mn-cs"/>
                              </a:rPr>
                              <m:t>−122,704</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(−119,255)</m:t>
                            </m: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r>
                              <a:rPr lang="de-DE" sz="1100" b="0" i="1">
                                <a:solidFill>
                                  <a:schemeClr val="tx1"/>
                                </a:solidFill>
                                <a:effectLst/>
                                <a:latin typeface="Cambria Math"/>
                                <a:ea typeface="+mn-ea"/>
                                <a:cs typeface="+mn-cs"/>
                              </a:rPr>
                              <m:t>38,752</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35,893</m:t>
                            </m: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e>
                    </m:rad>
                    <m:r>
                      <a:rPr lang="de-DE" sz="1100" b="0" i="1">
                        <a:solidFill>
                          <a:schemeClr val="tx1"/>
                        </a:solidFill>
                        <a:effectLst/>
                        <a:latin typeface="Cambria Math"/>
                        <a:ea typeface="+mn-ea"/>
                        <a:cs typeface="+mn-cs"/>
                      </a:rPr>
                      <m:t>=4,48</m:t>
                    </m:r>
                  </m:oMath>
                </m:oMathPara>
              </a14:m>
              <a:endParaRPr lang="de-DE" sz="1100" b="0">
                <a:solidFill>
                  <a:schemeClr val="tx1"/>
                </a:solidFill>
                <a:effectLst/>
                <a:ea typeface="+mn-ea"/>
                <a:cs typeface="+mn-cs"/>
              </a:endParaRPr>
            </a:p>
          </xdr:txBody>
        </xdr:sp>
      </mc:Choice>
      <mc:Fallback xmlns="">
        <xdr:sp macro="" textlink="">
          <xdr:nvSpPr>
            <xdr:cNvPr id="8" name="Textfeld 7"/>
            <xdr:cNvSpPr txBox="1"/>
          </xdr:nvSpPr>
          <xdr:spPr>
            <a:xfrm>
              <a:off x="1393825" y="4600575"/>
              <a:ext cx="6334413" cy="3100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200" i="0">
                  <a:solidFill>
                    <a:schemeClr val="tx1"/>
                  </a:solidFill>
                  <a:effectLst/>
                  <a:latin typeface="Cambria Math"/>
                  <a:ea typeface="+mn-ea"/>
                  <a:cs typeface="+mn-cs"/>
                </a:rPr>
                <a:t>𝑑_𝑖=</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−122,704</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(−119,255)</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38,752</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35,893</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=4,48</a:t>
              </a:r>
              <a:endParaRPr lang="de-DE" sz="1100" b="0">
                <a:solidFill>
                  <a:schemeClr val="tx1"/>
                </a:solidFill>
                <a:effectLst/>
                <a:ea typeface="+mn-ea"/>
                <a:cs typeface="+mn-cs"/>
              </a:endParaRPr>
            </a:p>
          </xdr:txBody>
        </xdr:sp>
      </mc:Fallback>
    </mc:AlternateContent>
    <xdr:clientData/>
  </xdr:oneCellAnchor>
  <xdr:oneCellAnchor>
    <xdr:from>
      <xdr:col>4</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9" name="Textfeld 8"/>
            <xdr:cNvSpPr txBox="1"/>
          </xdr:nvSpPr>
          <xdr:spPr>
            <a:xfrm>
              <a:off x="5411931" y="9604667"/>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9" name="Textfeld 8"/>
            <xdr:cNvSpPr txBox="1"/>
          </xdr:nvSpPr>
          <xdr:spPr>
            <a:xfrm>
              <a:off x="5411931" y="9604667"/>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5</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0" name="Textfeld 9"/>
            <xdr:cNvSpPr txBox="1"/>
          </xdr:nvSpPr>
          <xdr:spPr>
            <a:xfrm>
              <a:off x="6416386" y="9639302"/>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0" name="Textfeld 9"/>
            <xdr:cNvSpPr txBox="1"/>
          </xdr:nvSpPr>
          <xdr:spPr>
            <a:xfrm>
              <a:off x="6416386" y="9639302"/>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6</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33" name="Textfeld 132"/>
            <xdr:cNvSpPr txBox="1"/>
          </xdr:nvSpPr>
          <xdr:spPr>
            <a:xfrm>
              <a:off x="7507432" y="9656619"/>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33" name="Textfeld 132"/>
            <xdr:cNvSpPr txBox="1"/>
          </xdr:nvSpPr>
          <xdr:spPr>
            <a:xfrm>
              <a:off x="7507432" y="9656619"/>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3</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135" name="Textfeld 134"/>
            <xdr:cNvSpPr txBox="1"/>
          </xdr:nvSpPr>
          <xdr:spPr>
            <a:xfrm>
              <a:off x="4320885" y="9925051"/>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35" name="Textfeld 134"/>
            <xdr:cNvSpPr txBox="1"/>
          </xdr:nvSpPr>
          <xdr:spPr>
            <a:xfrm>
              <a:off x="4320885" y="9925051"/>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6</xdr:col>
      <xdr:colOff>9236</xdr:colOff>
      <xdr:row>14</xdr:row>
      <xdr:rowOff>196562</xdr:rowOff>
    </xdr:from>
    <xdr:ext cx="1368425" cy="689548"/>
    <mc:AlternateContent xmlns:mc="http://schemas.openxmlformats.org/markup-compatibility/2006" xmlns:a14="http://schemas.microsoft.com/office/drawing/2010/main">
      <mc:Choice Requires="a14">
        <xdr:sp macro="" textlink="">
          <xdr:nvSpPr>
            <xdr:cNvPr id="136" name="Textfeld 135"/>
            <xdr:cNvSpPr txBox="1"/>
          </xdr:nvSpPr>
          <xdr:spPr>
            <a:xfrm>
              <a:off x="7308850" y="5565198"/>
              <a:ext cx="1368425" cy="6895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𝑦</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oMath>
                </m:oMathPara>
              </a14:m>
              <a:endParaRPr lang="de-AT" sz="1100"/>
            </a:p>
          </xdr:txBody>
        </xdr:sp>
      </mc:Choice>
      <mc:Fallback xmlns="">
        <xdr:sp macro="" textlink="">
          <xdr:nvSpPr>
            <xdr:cNvPr id="136" name="Textfeld 135"/>
            <xdr:cNvSpPr txBox="1"/>
          </xdr:nvSpPr>
          <xdr:spPr>
            <a:xfrm>
              <a:off x="7308850" y="5565198"/>
              <a:ext cx="1368425" cy="6895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mn-lt"/>
                  <a:ea typeface="+mn-ea"/>
                  <a:cs typeface="+mn-cs"/>
                </a:rPr>
                <a:t>_</a:t>
              </a:r>
              <a:r>
                <a:rPr lang="de-AT" sz="1100" i="0">
                  <a:solidFill>
                    <a:schemeClr val="tx1"/>
                  </a:solidFill>
                  <a:effectLst/>
                  <a:latin typeface="+mn-lt"/>
                  <a:ea typeface="+mn-ea"/>
                  <a:cs typeface="+mn-cs"/>
                </a:rPr>
                <a:t>𝑚𝑒𝑑=(∑1_(𝑖=1)^𝑛▒</a:t>
              </a:r>
              <a:r>
                <a:rPr lang="de-DE" sz="1100" b="0" i="0">
                  <a:solidFill>
                    <a:schemeClr val="tx1"/>
                  </a:solidFill>
                  <a:effectLst/>
                  <a:latin typeface="Cambria Math"/>
                  <a:ea typeface="+mn-ea"/>
                  <a:cs typeface="+mn-cs"/>
                </a:rPr>
                <a:t>𝑦</a:t>
              </a:r>
              <a:r>
                <a:rPr lang="de-AT" sz="1100" b="0" i="0">
                  <a:solidFill>
                    <a:schemeClr val="tx1"/>
                  </a:solidFill>
                  <a:effectLst/>
                  <a:latin typeface="+mn-lt"/>
                  <a:ea typeface="+mn-ea"/>
                  <a:cs typeface="+mn-cs"/>
                </a:rPr>
                <a:t>_</a:t>
              </a:r>
              <a:r>
                <a:rPr lang="de-AT" sz="1100" i="0">
                  <a:solidFill>
                    <a:schemeClr val="tx1"/>
                  </a:solidFill>
                  <a:effectLst/>
                  <a:latin typeface="+mn-lt"/>
                  <a:ea typeface="+mn-ea"/>
                  <a:cs typeface="+mn-cs"/>
                </a:rPr>
                <a:t>𝑖/𝑑_𝑖 )/(∑1_(𝑖=1)^𝑛▒1/𝑑_𝑖 )</a:t>
              </a:r>
              <a:endParaRPr lang="de-AT" sz="1100"/>
            </a:p>
          </xdr:txBody>
        </xdr:sp>
      </mc:Fallback>
    </mc:AlternateContent>
    <xdr:clientData/>
  </xdr:oneCellAnchor>
  <xdr:oneCellAnchor>
    <xdr:from>
      <xdr:col>6</xdr:col>
      <xdr:colOff>13206</xdr:colOff>
      <xdr:row>23</xdr:row>
      <xdr:rowOff>10030</xdr:rowOff>
    </xdr:from>
    <xdr:ext cx="4313237" cy="1232389"/>
    <mc:AlternateContent xmlns:mc="http://schemas.openxmlformats.org/markup-compatibility/2006" xmlns:a14="http://schemas.microsoft.com/office/drawing/2010/main">
      <mc:Choice Requires="a14">
        <xdr:sp macro="" textlink="">
          <xdr:nvSpPr>
            <xdr:cNvPr id="137" name="Textfeld 136"/>
            <xdr:cNvSpPr txBox="1"/>
          </xdr:nvSpPr>
          <xdr:spPr>
            <a:xfrm>
              <a:off x="7299831" y="7808624"/>
              <a:ext cx="4313237" cy="1232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𝑦</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38,752</m:t>
                            </m:r>
                          </m:num>
                          <m:den>
                            <m:r>
                              <a:rPr lang="de-DE" sz="1100" b="0" i="1">
                                <a:solidFill>
                                  <a:schemeClr val="tx1"/>
                                </a:solidFill>
                                <a:effectLst/>
                                <a:latin typeface="Cambria Math"/>
                                <a:ea typeface="+mn-ea"/>
                                <a:cs typeface="+mn-cs"/>
                              </a:rPr>
                              <m:t>4,57</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35,961</m:t>
                            </m:r>
                          </m:num>
                          <m:den>
                            <m:r>
                              <a:rPr lang="de-DE" sz="1100" b="0" i="1">
                                <a:solidFill>
                                  <a:schemeClr val="tx1"/>
                                </a:solidFill>
                                <a:effectLst/>
                                <a:latin typeface="Cambria Math"/>
                                <a:ea typeface="+mn-ea"/>
                                <a:cs typeface="+mn-cs"/>
                              </a:rPr>
                              <m:t>1,48</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33,002</m:t>
                            </m:r>
                          </m:num>
                          <m:den>
                            <m:r>
                              <a:rPr lang="de-DE" sz="1100" b="0" i="1">
                                <a:solidFill>
                                  <a:schemeClr val="tx1"/>
                                </a:solidFill>
                                <a:effectLst/>
                                <a:latin typeface="Cambria Math"/>
                                <a:ea typeface="+mn-ea"/>
                                <a:cs typeface="+mn-cs"/>
                              </a:rPr>
                              <m:t>4,02</m:t>
                            </m:r>
                          </m:den>
                        </m:f>
                      </m:num>
                      <m:den>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,22+</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,67+…+</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,25</m:t>
                        </m:r>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1.638,128</m:t>
                        </m:r>
                      </m:num>
                      <m:den>
                        <m:r>
                          <a:rPr lang="de-DE" sz="1100" b="0" i="1">
                            <a:solidFill>
                              <a:schemeClr val="tx1"/>
                            </a:solidFill>
                            <a:effectLst/>
                            <a:latin typeface="Cambria Math"/>
                            <a:ea typeface="+mn-ea"/>
                            <a:cs typeface="+mn-cs"/>
                          </a:rPr>
                          <m:t>45,704</m:t>
                        </m:r>
                      </m:den>
                    </m:f>
                    <m:r>
                      <a:rPr lang="de-DE" sz="1100" b="0" i="1">
                        <a:solidFill>
                          <a:schemeClr val="tx1"/>
                        </a:solidFill>
                        <a:effectLst/>
                        <a:latin typeface="Cambria Math"/>
                        <a:ea typeface="+mn-ea"/>
                        <a:cs typeface="+mn-cs"/>
                      </a:rPr>
                      <m:t>=35,842</m:t>
                    </m:r>
                  </m:oMath>
                </m:oMathPara>
              </a14:m>
              <a:endParaRPr lang="de-AT" sz="1100"/>
            </a:p>
          </xdr:txBody>
        </xdr:sp>
      </mc:Choice>
      <mc:Fallback xmlns="">
        <xdr:sp macro="" textlink="">
          <xdr:nvSpPr>
            <xdr:cNvPr id="137" name="Textfeld 136"/>
            <xdr:cNvSpPr txBox="1"/>
          </xdr:nvSpPr>
          <xdr:spPr>
            <a:xfrm>
              <a:off x="7299831" y="7808624"/>
              <a:ext cx="4313237" cy="1232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𝑚𝑒𝑑=(∑1_(𝑖=1)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𝑖/𝑑_𝑖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1/𝑑_𝑖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38,752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4,57+35,961</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1,48+…+33,002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4,02</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,22+</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,67+…+</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,25</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=1.638,128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45,704=35,842</a:t>
              </a:r>
              <a:endParaRPr lang="de-AT" sz="1100"/>
            </a:p>
          </xdr:txBody>
        </xdr:sp>
      </mc:Fallback>
    </mc:AlternateContent>
    <xdr:clientData/>
  </xdr:oneCellAnchor>
  <xdr:oneCellAnchor>
    <xdr:from>
      <xdr:col>8</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179" name="Textfeld 178"/>
            <xdr:cNvSpPr txBox="1"/>
          </xdr:nvSpPr>
          <xdr:spPr>
            <a:xfrm>
              <a:off x="541147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79" name="Textfeld 178"/>
            <xdr:cNvSpPr txBox="1"/>
          </xdr:nvSpPr>
          <xdr:spPr>
            <a:xfrm>
              <a:off x="541147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9</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80" name="Textfeld 179"/>
            <xdr:cNvSpPr txBox="1"/>
          </xdr:nvSpPr>
          <xdr:spPr>
            <a:xfrm>
              <a:off x="6420943"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0" name="Textfeld 179"/>
            <xdr:cNvSpPr txBox="1"/>
          </xdr:nvSpPr>
          <xdr:spPr>
            <a:xfrm>
              <a:off x="6420943"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10</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81" name="Textfeld 180"/>
            <xdr:cNvSpPr txBox="1"/>
          </xdr:nvSpPr>
          <xdr:spPr>
            <a:xfrm>
              <a:off x="7517002"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1" name="Textfeld 180"/>
            <xdr:cNvSpPr txBox="1"/>
          </xdr:nvSpPr>
          <xdr:spPr>
            <a:xfrm>
              <a:off x="7517002"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7</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183" name="Textfeld 182"/>
            <xdr:cNvSpPr txBox="1"/>
          </xdr:nvSpPr>
          <xdr:spPr>
            <a:xfrm>
              <a:off x="431541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83" name="Textfeld 182"/>
            <xdr:cNvSpPr txBox="1"/>
          </xdr:nvSpPr>
          <xdr:spPr>
            <a:xfrm>
              <a:off x="431541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12</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185" name="Textfeld 184"/>
            <xdr:cNvSpPr txBox="1"/>
          </xdr:nvSpPr>
          <xdr:spPr>
            <a:xfrm>
              <a:off x="9622528"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5" name="Textfeld 184"/>
            <xdr:cNvSpPr txBox="1"/>
          </xdr:nvSpPr>
          <xdr:spPr>
            <a:xfrm>
              <a:off x="9622528"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13</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86" name="Textfeld 185"/>
            <xdr:cNvSpPr txBox="1"/>
          </xdr:nvSpPr>
          <xdr:spPr>
            <a:xfrm>
              <a:off x="10631996"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6" name="Textfeld 185"/>
            <xdr:cNvSpPr txBox="1"/>
          </xdr:nvSpPr>
          <xdr:spPr>
            <a:xfrm>
              <a:off x="10631996"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14</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87" name="Textfeld 186"/>
            <xdr:cNvSpPr txBox="1"/>
          </xdr:nvSpPr>
          <xdr:spPr>
            <a:xfrm>
              <a:off x="11728055"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7" name="Textfeld 186"/>
            <xdr:cNvSpPr txBox="1"/>
          </xdr:nvSpPr>
          <xdr:spPr>
            <a:xfrm>
              <a:off x="11728055"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11</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188" name="Textfeld 187"/>
            <xdr:cNvSpPr txBox="1"/>
          </xdr:nvSpPr>
          <xdr:spPr>
            <a:xfrm>
              <a:off x="8526468"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88" name="Textfeld 187"/>
            <xdr:cNvSpPr txBox="1"/>
          </xdr:nvSpPr>
          <xdr:spPr>
            <a:xfrm>
              <a:off x="8526468"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16</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189" name="Textfeld 188"/>
            <xdr:cNvSpPr txBox="1"/>
          </xdr:nvSpPr>
          <xdr:spPr>
            <a:xfrm>
              <a:off x="13833580"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9" name="Textfeld 188"/>
            <xdr:cNvSpPr txBox="1"/>
          </xdr:nvSpPr>
          <xdr:spPr>
            <a:xfrm>
              <a:off x="13833580"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17</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90" name="Textfeld 189"/>
            <xdr:cNvSpPr txBox="1"/>
          </xdr:nvSpPr>
          <xdr:spPr>
            <a:xfrm>
              <a:off x="14843048"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0" name="Textfeld 189"/>
            <xdr:cNvSpPr txBox="1"/>
          </xdr:nvSpPr>
          <xdr:spPr>
            <a:xfrm>
              <a:off x="14843048"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18</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91" name="Textfeld 190"/>
            <xdr:cNvSpPr txBox="1"/>
          </xdr:nvSpPr>
          <xdr:spPr>
            <a:xfrm>
              <a:off x="15939107"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1" name="Textfeld 190"/>
            <xdr:cNvSpPr txBox="1"/>
          </xdr:nvSpPr>
          <xdr:spPr>
            <a:xfrm>
              <a:off x="15939107"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15</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192" name="Textfeld 191"/>
            <xdr:cNvSpPr txBox="1"/>
          </xdr:nvSpPr>
          <xdr:spPr>
            <a:xfrm>
              <a:off x="12737521"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92" name="Textfeld 191"/>
            <xdr:cNvSpPr txBox="1"/>
          </xdr:nvSpPr>
          <xdr:spPr>
            <a:xfrm>
              <a:off x="12737521"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20</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193" name="Textfeld 192"/>
            <xdr:cNvSpPr txBox="1"/>
          </xdr:nvSpPr>
          <xdr:spPr>
            <a:xfrm>
              <a:off x="18044633"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3" name="Textfeld 192"/>
            <xdr:cNvSpPr txBox="1"/>
          </xdr:nvSpPr>
          <xdr:spPr>
            <a:xfrm>
              <a:off x="18044633"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21</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94" name="Textfeld 193"/>
            <xdr:cNvSpPr txBox="1"/>
          </xdr:nvSpPr>
          <xdr:spPr>
            <a:xfrm>
              <a:off x="19054101"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4" name="Textfeld 193"/>
            <xdr:cNvSpPr txBox="1"/>
          </xdr:nvSpPr>
          <xdr:spPr>
            <a:xfrm>
              <a:off x="19054101"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22</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95" name="Textfeld 194"/>
            <xdr:cNvSpPr txBox="1"/>
          </xdr:nvSpPr>
          <xdr:spPr>
            <a:xfrm>
              <a:off x="20150160"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5" name="Textfeld 194"/>
            <xdr:cNvSpPr txBox="1"/>
          </xdr:nvSpPr>
          <xdr:spPr>
            <a:xfrm>
              <a:off x="20150160"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19</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196" name="Textfeld 195"/>
            <xdr:cNvSpPr txBox="1"/>
          </xdr:nvSpPr>
          <xdr:spPr>
            <a:xfrm>
              <a:off x="16948574"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96" name="Textfeld 195"/>
            <xdr:cNvSpPr txBox="1"/>
          </xdr:nvSpPr>
          <xdr:spPr>
            <a:xfrm>
              <a:off x="16948574"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24</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197" name="Textfeld 196"/>
            <xdr:cNvSpPr txBox="1"/>
          </xdr:nvSpPr>
          <xdr:spPr>
            <a:xfrm>
              <a:off x="2225568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7" name="Textfeld 196"/>
            <xdr:cNvSpPr txBox="1"/>
          </xdr:nvSpPr>
          <xdr:spPr>
            <a:xfrm>
              <a:off x="2225568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25</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198" name="Textfeld 197"/>
            <xdr:cNvSpPr txBox="1"/>
          </xdr:nvSpPr>
          <xdr:spPr>
            <a:xfrm>
              <a:off x="23265154"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8" name="Textfeld 197"/>
            <xdr:cNvSpPr txBox="1"/>
          </xdr:nvSpPr>
          <xdr:spPr>
            <a:xfrm>
              <a:off x="23265154"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26</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199" name="Textfeld 198"/>
            <xdr:cNvSpPr txBox="1"/>
          </xdr:nvSpPr>
          <xdr:spPr>
            <a:xfrm>
              <a:off x="24361213"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9" name="Textfeld 198"/>
            <xdr:cNvSpPr txBox="1"/>
          </xdr:nvSpPr>
          <xdr:spPr>
            <a:xfrm>
              <a:off x="24361213"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23</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200" name="Textfeld 199"/>
            <xdr:cNvSpPr txBox="1"/>
          </xdr:nvSpPr>
          <xdr:spPr>
            <a:xfrm>
              <a:off x="2115962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200" name="Textfeld 199"/>
            <xdr:cNvSpPr txBox="1"/>
          </xdr:nvSpPr>
          <xdr:spPr>
            <a:xfrm>
              <a:off x="2115962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28</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201" name="Textfeld 200"/>
            <xdr:cNvSpPr txBox="1"/>
          </xdr:nvSpPr>
          <xdr:spPr>
            <a:xfrm>
              <a:off x="2617597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1" name="Textfeld 200"/>
            <xdr:cNvSpPr txBox="1"/>
          </xdr:nvSpPr>
          <xdr:spPr>
            <a:xfrm>
              <a:off x="26175975"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29</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202" name="Textfeld 201"/>
            <xdr:cNvSpPr txBox="1"/>
          </xdr:nvSpPr>
          <xdr:spPr>
            <a:xfrm>
              <a:off x="26894680"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2" name="Textfeld 201"/>
            <xdr:cNvSpPr txBox="1"/>
          </xdr:nvSpPr>
          <xdr:spPr>
            <a:xfrm>
              <a:off x="26894680"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30</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203" name="Textfeld 202"/>
            <xdr:cNvSpPr txBox="1"/>
          </xdr:nvSpPr>
          <xdr:spPr>
            <a:xfrm>
              <a:off x="27760134"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3" name="Textfeld 202"/>
            <xdr:cNvSpPr txBox="1"/>
          </xdr:nvSpPr>
          <xdr:spPr>
            <a:xfrm>
              <a:off x="27760134"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27</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204" name="Textfeld 203"/>
            <xdr:cNvSpPr txBox="1"/>
          </xdr:nvSpPr>
          <xdr:spPr>
            <a:xfrm>
              <a:off x="25370679"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204" name="Textfeld 203"/>
            <xdr:cNvSpPr txBox="1"/>
          </xdr:nvSpPr>
          <xdr:spPr>
            <a:xfrm>
              <a:off x="25370679"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30</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205" name="Textfeld 204"/>
            <xdr:cNvSpPr txBox="1"/>
          </xdr:nvSpPr>
          <xdr:spPr>
            <a:xfrm>
              <a:off x="27760134"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5" name="Textfeld 204"/>
            <xdr:cNvSpPr txBox="1"/>
          </xdr:nvSpPr>
          <xdr:spPr>
            <a:xfrm>
              <a:off x="27760134"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32</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206" name="Textfeld 205"/>
            <xdr:cNvSpPr txBox="1"/>
          </xdr:nvSpPr>
          <xdr:spPr>
            <a:xfrm>
              <a:off x="29284133"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6" name="Textfeld 205"/>
            <xdr:cNvSpPr txBox="1"/>
          </xdr:nvSpPr>
          <xdr:spPr>
            <a:xfrm>
              <a:off x="29284133" y="11433558"/>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33</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207" name="Textfeld 206"/>
            <xdr:cNvSpPr txBox="1"/>
          </xdr:nvSpPr>
          <xdr:spPr>
            <a:xfrm>
              <a:off x="30002838"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7" name="Textfeld 206"/>
            <xdr:cNvSpPr txBox="1"/>
          </xdr:nvSpPr>
          <xdr:spPr>
            <a:xfrm>
              <a:off x="30002838" y="11468193"/>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34</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208" name="Textfeld 207"/>
            <xdr:cNvSpPr txBox="1"/>
          </xdr:nvSpPr>
          <xdr:spPr>
            <a:xfrm>
              <a:off x="30868292"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08" name="Textfeld 207"/>
            <xdr:cNvSpPr txBox="1"/>
          </xdr:nvSpPr>
          <xdr:spPr>
            <a:xfrm>
              <a:off x="30868292" y="11485510"/>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31</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209" name="Textfeld 208"/>
            <xdr:cNvSpPr txBox="1"/>
          </xdr:nvSpPr>
          <xdr:spPr>
            <a:xfrm>
              <a:off x="28478837"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209" name="Textfeld 208"/>
            <xdr:cNvSpPr txBox="1"/>
          </xdr:nvSpPr>
          <xdr:spPr>
            <a:xfrm>
              <a:off x="28478837"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0</xdr:col>
      <xdr:colOff>1380193</xdr:colOff>
      <xdr:row>23</xdr:row>
      <xdr:rowOff>9676</xdr:rowOff>
    </xdr:from>
    <xdr:ext cx="4313237" cy="1224694"/>
    <mc:AlternateContent xmlns:mc="http://schemas.openxmlformats.org/markup-compatibility/2006" xmlns:a14="http://schemas.microsoft.com/office/drawing/2010/main">
      <mc:Choice Requires="a14">
        <xdr:sp macro="" textlink="">
          <xdr:nvSpPr>
            <xdr:cNvPr id="210" name="Textfeld 209"/>
            <xdr:cNvSpPr txBox="1"/>
          </xdr:nvSpPr>
          <xdr:spPr>
            <a:xfrm>
              <a:off x="1380193" y="7780071"/>
              <a:ext cx="4313237" cy="1224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−122,704</m:t>
                            </m:r>
                          </m:num>
                          <m:den>
                            <m:r>
                              <a:rPr lang="de-DE" sz="1100" b="0" i="1">
                                <a:solidFill>
                                  <a:schemeClr val="tx1"/>
                                </a:solidFill>
                                <a:effectLst/>
                                <a:latin typeface="Cambria Math"/>
                                <a:ea typeface="+mn-ea"/>
                                <a:cs typeface="+mn-cs"/>
                              </a:rPr>
                              <m:t>4,57</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(−117,666)</m:t>
                            </m:r>
                          </m:num>
                          <m:den>
                            <m:r>
                              <a:rPr lang="de-DE" sz="1100" b="0" i="1">
                                <a:solidFill>
                                  <a:schemeClr val="tx1"/>
                                </a:solidFill>
                                <a:effectLst/>
                                <a:latin typeface="Cambria Math"/>
                                <a:ea typeface="+mn-ea"/>
                                <a:cs typeface="+mn-cs"/>
                              </a:rPr>
                              <m:t>1,48</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(−116,336)</m:t>
                            </m:r>
                          </m:num>
                          <m:den>
                            <m:r>
                              <a:rPr lang="de-DE" sz="1100" b="0" i="1">
                                <a:solidFill>
                                  <a:schemeClr val="tx1"/>
                                </a:solidFill>
                                <a:effectLst/>
                                <a:latin typeface="Cambria Math"/>
                                <a:ea typeface="+mn-ea"/>
                                <a:cs typeface="+mn-cs"/>
                              </a:rPr>
                              <m:t>4,02</m:t>
                            </m:r>
                          </m:den>
                        </m:f>
                      </m:num>
                      <m:den>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,22+</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,67+…+</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,25</m:t>
                        </m:r>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−5.442,240</m:t>
                        </m:r>
                      </m:num>
                      <m:den>
                        <m:r>
                          <a:rPr lang="de-DE" sz="1100" b="0" i="1">
                            <a:solidFill>
                              <a:schemeClr val="tx1"/>
                            </a:solidFill>
                            <a:effectLst/>
                            <a:latin typeface="Cambria Math"/>
                            <a:ea typeface="+mn-ea"/>
                            <a:cs typeface="+mn-cs"/>
                          </a:rPr>
                          <m:t>45,704</m:t>
                        </m:r>
                      </m:den>
                    </m:f>
                    <m:r>
                      <a:rPr lang="de-DE" sz="1100" b="0" i="1">
                        <a:solidFill>
                          <a:schemeClr val="tx1"/>
                        </a:solidFill>
                        <a:effectLst/>
                        <a:latin typeface="Cambria Math"/>
                        <a:ea typeface="+mn-ea"/>
                        <a:cs typeface="+mn-cs"/>
                      </a:rPr>
                      <m:t>=−119,076</m:t>
                    </m:r>
                  </m:oMath>
                </m:oMathPara>
              </a14:m>
              <a:endParaRPr lang="de-AT" sz="1100"/>
            </a:p>
          </xdr:txBody>
        </xdr:sp>
      </mc:Choice>
      <mc:Fallback xmlns="">
        <xdr:sp macro="" textlink="">
          <xdr:nvSpPr>
            <xdr:cNvPr id="210" name="Textfeld 209"/>
            <xdr:cNvSpPr txBox="1"/>
          </xdr:nvSpPr>
          <xdr:spPr>
            <a:xfrm>
              <a:off x="1380193" y="7780071"/>
              <a:ext cx="4313237" cy="1224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¯𝑥_𝑚𝑒𝑑=(∑1_(𝑖=1)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𝑥_𝑖/𝑑_𝑖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1/𝑑_𝑖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−122,704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4,57+</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(−117,666)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1,48+…+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(−116,336)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4,02</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,22+</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,67+…+</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,25</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−5.442,240</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45,704=−119,076</a:t>
              </a:r>
              <a:endParaRPr lang="de-AT" sz="1100"/>
            </a:p>
          </xdr:txBody>
        </xdr:sp>
      </mc:Fallback>
    </mc:AlternateContent>
    <xdr:clientData/>
  </xdr:oneCellAnchor>
  <xdr:oneCellAnchor>
    <xdr:from>
      <xdr:col>5</xdr:col>
      <xdr:colOff>1045860</xdr:colOff>
      <xdr:row>16</xdr:row>
      <xdr:rowOff>6213</xdr:rowOff>
    </xdr:from>
    <xdr:ext cx="4313237" cy="1232389"/>
    <mc:AlternateContent xmlns:mc="http://schemas.openxmlformats.org/markup-compatibility/2006" xmlns:a14="http://schemas.microsoft.com/office/drawing/2010/main">
      <mc:Choice Requires="a14">
        <xdr:sp macro="" textlink="">
          <xdr:nvSpPr>
            <xdr:cNvPr id="211" name="Textfeld 210"/>
            <xdr:cNvSpPr txBox="1"/>
          </xdr:nvSpPr>
          <xdr:spPr>
            <a:xfrm>
              <a:off x="7284735" y="6387963"/>
              <a:ext cx="4313237" cy="1232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𝑦</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1</m:t>
                                </m:r>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38,752</m:t>
                            </m:r>
                          </m:num>
                          <m:den>
                            <m:r>
                              <a:rPr lang="de-DE" sz="1100" b="0" i="1">
                                <a:solidFill>
                                  <a:schemeClr val="tx1"/>
                                </a:solidFill>
                                <a:effectLst/>
                                <a:latin typeface="Cambria Math"/>
                                <a:ea typeface="+mn-ea"/>
                                <a:cs typeface="+mn-cs"/>
                              </a:rPr>
                              <m:t>4,48</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35,961</m:t>
                            </m:r>
                          </m:num>
                          <m:den>
                            <m:r>
                              <a:rPr lang="de-DE" sz="1100" b="0" i="1">
                                <a:solidFill>
                                  <a:schemeClr val="tx1"/>
                                </a:solidFill>
                                <a:effectLst/>
                                <a:latin typeface="Cambria Math"/>
                                <a:ea typeface="+mn-ea"/>
                                <a:cs typeface="+mn-cs"/>
                              </a:rPr>
                              <m:t>1,59</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33,002</m:t>
                            </m:r>
                          </m:num>
                          <m:den>
                            <m:r>
                              <a:rPr lang="de-DE" sz="1100" b="0" i="1">
                                <a:solidFill>
                                  <a:schemeClr val="tx1"/>
                                </a:solidFill>
                                <a:effectLst/>
                                <a:latin typeface="Cambria Math"/>
                                <a:ea typeface="+mn-ea"/>
                                <a:cs typeface="+mn-cs"/>
                              </a:rPr>
                              <m:t>4,11</m:t>
                            </m:r>
                          </m:den>
                        </m:f>
                      </m:num>
                      <m:den>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,22+</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,63+…+</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,24</m:t>
                        </m:r>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1.620,381</m:t>
                        </m:r>
                      </m:num>
                      <m:den>
                        <m:r>
                          <a:rPr lang="de-DE" sz="1100" b="0" i="1">
                            <a:solidFill>
                              <a:schemeClr val="tx1"/>
                            </a:solidFill>
                            <a:effectLst/>
                            <a:latin typeface="Cambria Math"/>
                            <a:ea typeface="+mn-ea"/>
                            <a:cs typeface="+mn-cs"/>
                          </a:rPr>
                          <m:t>45,165</m:t>
                        </m:r>
                      </m:den>
                    </m:f>
                    <m:r>
                      <a:rPr lang="de-DE" sz="1100" b="0" i="1">
                        <a:solidFill>
                          <a:schemeClr val="tx1"/>
                        </a:solidFill>
                        <a:effectLst/>
                        <a:latin typeface="Cambria Math"/>
                        <a:ea typeface="+mn-ea"/>
                        <a:cs typeface="+mn-cs"/>
                      </a:rPr>
                      <m:t>=35,877</m:t>
                    </m:r>
                  </m:oMath>
                </m:oMathPara>
              </a14:m>
              <a:endParaRPr lang="de-AT" sz="1100"/>
            </a:p>
          </xdr:txBody>
        </xdr:sp>
      </mc:Choice>
      <mc:Fallback xmlns="">
        <xdr:sp macro="" textlink="">
          <xdr:nvSpPr>
            <xdr:cNvPr id="211" name="Textfeld 210"/>
            <xdr:cNvSpPr txBox="1"/>
          </xdr:nvSpPr>
          <xdr:spPr>
            <a:xfrm>
              <a:off x="7284735" y="6387963"/>
              <a:ext cx="4313237" cy="1232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𝑚𝑒𝑑=(∑1_(𝑖=1)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𝑖/𝑑_𝑖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1/𝑑_𝑖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38,752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4,48+35,961</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1,59+…+33,002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4,11</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,22+</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,63+…+</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,24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=1.620,381</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45,165=35,877</a:t>
              </a:r>
              <a:endParaRPr lang="de-AT" sz="1100"/>
            </a:p>
          </xdr:txBody>
        </xdr:sp>
      </mc:Fallback>
    </mc:AlternateContent>
    <xdr:clientData/>
  </xdr:oneCellAnchor>
  <xdr:oneCellAnchor>
    <xdr:from>
      <xdr:col>36</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212" name="Textfeld 211"/>
            <xdr:cNvSpPr txBox="1"/>
          </xdr:nvSpPr>
          <xdr:spPr>
            <a:xfrm>
              <a:off x="34950255" y="12483815"/>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2" name="Textfeld 211"/>
            <xdr:cNvSpPr txBox="1"/>
          </xdr:nvSpPr>
          <xdr:spPr>
            <a:xfrm>
              <a:off x="34950255" y="12483815"/>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37</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213" name="Textfeld 212"/>
            <xdr:cNvSpPr txBox="1"/>
          </xdr:nvSpPr>
          <xdr:spPr>
            <a:xfrm>
              <a:off x="35954710" y="12518450"/>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3" name="Textfeld 212"/>
            <xdr:cNvSpPr txBox="1"/>
          </xdr:nvSpPr>
          <xdr:spPr>
            <a:xfrm>
              <a:off x="35954710" y="12518450"/>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38</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214" name="Textfeld 213"/>
            <xdr:cNvSpPr txBox="1"/>
          </xdr:nvSpPr>
          <xdr:spPr>
            <a:xfrm>
              <a:off x="37045756" y="12535767"/>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4" name="Textfeld 213"/>
            <xdr:cNvSpPr txBox="1"/>
          </xdr:nvSpPr>
          <xdr:spPr>
            <a:xfrm>
              <a:off x="37045756" y="12535767"/>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35</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215" name="Textfeld 214"/>
            <xdr:cNvSpPr txBox="1"/>
          </xdr:nvSpPr>
          <xdr:spPr>
            <a:xfrm>
              <a:off x="33859209" y="128041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215" name="Textfeld 214"/>
            <xdr:cNvSpPr txBox="1"/>
          </xdr:nvSpPr>
          <xdr:spPr>
            <a:xfrm>
              <a:off x="33859209" y="128041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40</xdr:col>
      <xdr:colOff>207817</xdr:colOff>
      <xdr:row>40</xdr:row>
      <xdr:rowOff>244190</xdr:rowOff>
    </xdr:from>
    <xdr:ext cx="727365" cy="438838"/>
    <mc:AlternateContent xmlns:mc="http://schemas.openxmlformats.org/markup-compatibility/2006" xmlns:a14="http://schemas.microsoft.com/office/drawing/2010/main">
      <mc:Choice Requires="a14">
        <xdr:sp macro="" textlink="">
          <xdr:nvSpPr>
            <xdr:cNvPr id="216" name="Textfeld 215"/>
            <xdr:cNvSpPr txBox="1"/>
          </xdr:nvSpPr>
          <xdr:spPr>
            <a:xfrm>
              <a:off x="39141255" y="12483815"/>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r>
                          <a:rPr lang="de-DE" sz="1100" b="1" i="1">
                            <a:solidFill>
                              <a:schemeClr val="bg1"/>
                            </a:solidFill>
                            <a:effectLst/>
                            <a:latin typeface="Cambria Math"/>
                            <a:ea typeface="+mn-ea"/>
                            <a:cs typeface="+mn-cs"/>
                          </a:rPr>
                          <m:t>𝟏</m:t>
                        </m:r>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6" name="Textfeld 215"/>
            <xdr:cNvSpPr txBox="1"/>
          </xdr:nvSpPr>
          <xdr:spPr>
            <a:xfrm>
              <a:off x="39141255" y="12483815"/>
              <a:ext cx="727365" cy="4388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𝟏</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41</xdr:col>
      <xdr:colOff>164522</xdr:colOff>
      <xdr:row>40</xdr:row>
      <xdr:rowOff>278825</xdr:rowOff>
    </xdr:from>
    <xdr:ext cx="727364" cy="410818"/>
    <mc:AlternateContent xmlns:mc="http://schemas.openxmlformats.org/markup-compatibility/2006" xmlns:a14="http://schemas.microsoft.com/office/drawing/2010/main">
      <mc:Choice Requires="a14">
        <xdr:sp macro="" textlink="">
          <xdr:nvSpPr>
            <xdr:cNvPr id="217" name="Textfeld 216"/>
            <xdr:cNvSpPr txBox="1"/>
          </xdr:nvSpPr>
          <xdr:spPr>
            <a:xfrm>
              <a:off x="40145710" y="12518450"/>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7" name="Textfeld 216"/>
            <xdr:cNvSpPr txBox="1"/>
          </xdr:nvSpPr>
          <xdr:spPr>
            <a:xfrm>
              <a:off x="40145710" y="12518450"/>
              <a:ext cx="727364"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𝒙_𝒊/𝒅_𝒊 </a:t>
              </a:r>
              <a:endParaRPr lang="de-AT" sz="1100" b="1">
                <a:solidFill>
                  <a:schemeClr val="bg1"/>
                </a:solidFill>
              </a:endParaRPr>
            </a:p>
          </xdr:txBody>
        </xdr:sp>
      </mc:Fallback>
    </mc:AlternateContent>
    <xdr:clientData/>
  </xdr:oneCellAnchor>
  <xdr:oneCellAnchor>
    <xdr:from>
      <xdr:col>42</xdr:col>
      <xdr:colOff>207818</xdr:colOff>
      <xdr:row>40</xdr:row>
      <xdr:rowOff>296142</xdr:rowOff>
    </xdr:from>
    <xdr:ext cx="710046" cy="410818"/>
    <mc:AlternateContent xmlns:mc="http://schemas.openxmlformats.org/markup-compatibility/2006" xmlns:a14="http://schemas.microsoft.com/office/drawing/2010/main">
      <mc:Choice Requires="a14">
        <xdr:sp macro="" textlink="">
          <xdr:nvSpPr>
            <xdr:cNvPr id="218" name="Textfeld 217"/>
            <xdr:cNvSpPr txBox="1"/>
          </xdr:nvSpPr>
          <xdr:spPr>
            <a:xfrm>
              <a:off x="41236756" y="12535767"/>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218" name="Textfeld 217"/>
            <xdr:cNvSpPr txBox="1"/>
          </xdr:nvSpPr>
          <xdr:spPr>
            <a:xfrm>
              <a:off x="41236756" y="12535767"/>
              <a:ext cx="710046" cy="4108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_𝒊/𝒅_𝒊 </a:t>
              </a:r>
              <a:endParaRPr lang="de-AT" sz="1100" b="1">
                <a:solidFill>
                  <a:schemeClr val="bg1"/>
                </a:solidFill>
              </a:endParaRPr>
            </a:p>
          </xdr:txBody>
        </xdr:sp>
      </mc:Fallback>
    </mc:AlternateContent>
    <xdr:clientData/>
  </xdr:oneCellAnchor>
  <xdr:oneCellAnchor>
    <xdr:from>
      <xdr:col>39</xdr:col>
      <xdr:colOff>164521</xdr:colOff>
      <xdr:row>40</xdr:row>
      <xdr:rowOff>564574</xdr:rowOff>
    </xdr:from>
    <xdr:ext cx="727363" cy="264560"/>
    <mc:AlternateContent xmlns:mc="http://schemas.openxmlformats.org/markup-compatibility/2006" xmlns:a14="http://schemas.microsoft.com/office/drawing/2010/main">
      <mc:Choice Requires="a14">
        <xdr:sp macro="" textlink="">
          <xdr:nvSpPr>
            <xdr:cNvPr id="219" name="Textfeld 218"/>
            <xdr:cNvSpPr txBox="1"/>
          </xdr:nvSpPr>
          <xdr:spPr>
            <a:xfrm>
              <a:off x="38050209" y="128041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219" name="Textfeld 218"/>
            <xdr:cNvSpPr txBox="1"/>
          </xdr:nvSpPr>
          <xdr:spPr>
            <a:xfrm>
              <a:off x="38050209" y="128041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twoCellAnchor editAs="oneCell">
    <xdr:from>
      <xdr:col>14</xdr:col>
      <xdr:colOff>333375</xdr:colOff>
      <xdr:row>12</xdr:row>
      <xdr:rowOff>66675</xdr:rowOff>
    </xdr:from>
    <xdr:to>
      <xdr:col>23</xdr:col>
      <xdr:colOff>962025</xdr:colOff>
      <xdr:row>37</xdr:row>
      <xdr:rowOff>31166</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221075" y="5057775"/>
          <a:ext cx="10058400" cy="7117766"/>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7"/>
  <sheetViews>
    <sheetView tabSelected="1" zoomScale="120" zoomScaleNormal="120" workbookViewId="0">
      <selection sqref="A1:B1"/>
    </sheetView>
  </sheetViews>
  <sheetFormatPr baseColWidth="10" defaultRowHeight="15" x14ac:dyDescent="0.25"/>
  <cols>
    <col min="1" max="4" width="20.7109375" customWidth="1"/>
    <col min="5" max="5" width="31.28515625" customWidth="1"/>
    <col min="6" max="6" width="37.140625" customWidth="1"/>
    <col min="7" max="7" width="22.5703125" customWidth="1"/>
    <col min="8" max="8" width="49.85546875" customWidth="1"/>
    <col min="9" max="9" width="65" customWidth="1"/>
    <col min="10" max="10" width="21.140625" customWidth="1"/>
    <col min="11" max="11" width="14.140625" customWidth="1"/>
    <col min="12" max="12" width="14.85546875" customWidth="1"/>
  </cols>
  <sheetData>
    <row r="1" spans="1:7" ht="23.25" x14ac:dyDescent="0.25">
      <c r="A1" s="22" t="s">
        <v>36</v>
      </c>
      <c r="B1" s="22"/>
      <c r="C1" t="s">
        <v>45</v>
      </c>
    </row>
    <row r="3" spans="1:7" ht="78" customHeight="1" x14ac:dyDescent="0.25">
      <c r="A3" s="23" t="s">
        <v>35</v>
      </c>
      <c r="B3" s="24"/>
      <c r="C3" s="24"/>
      <c r="D3" s="24"/>
      <c r="E3" s="24"/>
      <c r="F3" s="24"/>
      <c r="G3" s="24"/>
    </row>
    <row r="5" spans="1:7" ht="23.25" x14ac:dyDescent="0.25">
      <c r="A5" s="21" t="s">
        <v>1</v>
      </c>
      <c r="B5" s="22"/>
      <c r="C5" s="22"/>
      <c r="D5" s="22"/>
      <c r="E5" s="22"/>
      <c r="F5" s="22"/>
      <c r="G5" s="22"/>
    </row>
    <row r="7" spans="1:7" s="2" customFormat="1" ht="62.25" customHeight="1" thickBot="1" x14ac:dyDescent="0.3">
      <c r="A7" s="7" t="s">
        <v>0</v>
      </c>
      <c r="B7" s="7" t="s">
        <v>38</v>
      </c>
      <c r="C7" s="7" t="s">
        <v>43</v>
      </c>
    </row>
    <row r="8" spans="1:7" ht="17.100000000000001" customHeight="1" thickTop="1" x14ac:dyDescent="0.25">
      <c r="A8" s="6">
        <v>1</v>
      </c>
      <c r="B8" s="11">
        <v>-122.70399999999999</v>
      </c>
      <c r="C8" s="11">
        <v>38.752000000000002</v>
      </c>
    </row>
    <row r="9" spans="1:7" ht="17.100000000000001" customHeight="1" x14ac:dyDescent="0.25">
      <c r="A9" s="5">
        <v>2</v>
      </c>
      <c r="B9" s="12">
        <v>-117.666</v>
      </c>
      <c r="C9" s="12">
        <v>35.960999999999999</v>
      </c>
    </row>
    <row r="10" spans="1:7" ht="17.100000000000001" customHeight="1" x14ac:dyDescent="0.25">
      <c r="A10" s="6">
        <v>3</v>
      </c>
      <c r="B10" s="11">
        <v>-122.72499999999999</v>
      </c>
      <c r="C10" s="11">
        <v>38.761000000000003</v>
      </c>
    </row>
    <row r="11" spans="1:7" ht="17.100000000000001" customHeight="1" x14ac:dyDescent="0.25">
      <c r="A11" s="5">
        <v>4</v>
      </c>
      <c r="B11" s="12">
        <v>-115.547</v>
      </c>
      <c r="C11" s="12">
        <v>32.975000000000001</v>
      </c>
    </row>
    <row r="12" spans="1:7" ht="17.100000000000001" customHeight="1" x14ac:dyDescent="0.25">
      <c r="A12" s="6">
        <v>5</v>
      </c>
      <c r="B12" s="11">
        <v>-122.43899999999999</v>
      </c>
      <c r="C12" s="11">
        <v>40.622</v>
      </c>
    </row>
    <row r="13" spans="1:7" ht="17.100000000000001" customHeight="1" x14ac:dyDescent="0.25">
      <c r="A13" s="5">
        <v>6</v>
      </c>
      <c r="B13" s="12">
        <v>-121.21899999999999</v>
      </c>
      <c r="C13" s="12">
        <v>36.613</v>
      </c>
    </row>
    <row r="14" spans="1:7" ht="17.100000000000001" customHeight="1" x14ac:dyDescent="0.25">
      <c r="A14" s="6">
        <v>7</v>
      </c>
      <c r="B14" s="11">
        <v>-122.794</v>
      </c>
      <c r="C14" s="11">
        <v>38.819000000000003</v>
      </c>
    </row>
    <row r="15" spans="1:7" ht="17.100000000000001" customHeight="1" x14ac:dyDescent="0.25">
      <c r="A15" s="5">
        <v>8</v>
      </c>
      <c r="B15" s="12">
        <v>-122.812</v>
      </c>
      <c r="C15" s="12">
        <v>38.801000000000002</v>
      </c>
    </row>
    <row r="16" spans="1:7" ht="17.100000000000001" customHeight="1" x14ac:dyDescent="0.25">
      <c r="A16" s="6">
        <v>9</v>
      </c>
      <c r="B16" s="11">
        <v>-121.42700000000001</v>
      </c>
      <c r="C16" s="11">
        <v>36.944000000000003</v>
      </c>
    </row>
    <row r="17" spans="1:3" ht="17.100000000000001" customHeight="1" x14ac:dyDescent="0.25">
      <c r="A17" s="5">
        <v>10</v>
      </c>
      <c r="B17" s="12">
        <v>-122.801</v>
      </c>
      <c r="C17" s="12">
        <v>38.825000000000003</v>
      </c>
    </row>
    <row r="18" spans="1:3" ht="17.100000000000001" customHeight="1" x14ac:dyDescent="0.25">
      <c r="A18" s="6">
        <v>11</v>
      </c>
      <c r="B18" s="11">
        <v>-122.80800000000001</v>
      </c>
      <c r="C18" s="11">
        <v>38.828000000000003</v>
      </c>
    </row>
    <row r="19" spans="1:3" ht="17.100000000000001" customHeight="1" x14ac:dyDescent="0.25">
      <c r="A19" s="5">
        <v>12</v>
      </c>
      <c r="B19" s="12">
        <v>-116.43899999999999</v>
      </c>
      <c r="C19" s="12">
        <v>33.283000000000001</v>
      </c>
    </row>
    <row r="20" spans="1:3" ht="17.100000000000001" customHeight="1" x14ac:dyDescent="0.25">
      <c r="A20" s="6">
        <v>13</v>
      </c>
      <c r="B20" s="11">
        <v>-118.57</v>
      </c>
      <c r="C20" s="11">
        <v>35.353000000000002</v>
      </c>
    </row>
    <row r="21" spans="1:3" ht="17.100000000000001" customHeight="1" x14ac:dyDescent="0.25">
      <c r="A21" s="5">
        <v>14</v>
      </c>
      <c r="B21" s="12">
        <v>-116.76</v>
      </c>
      <c r="C21" s="12">
        <v>34.252000000000002</v>
      </c>
    </row>
    <row r="22" spans="1:3" ht="17.100000000000001" customHeight="1" x14ac:dyDescent="0.25">
      <c r="A22" s="6">
        <v>15</v>
      </c>
      <c r="B22" s="11">
        <v>-116.604</v>
      </c>
      <c r="C22" s="11">
        <v>32.561999999999998</v>
      </c>
    </row>
    <row r="23" spans="1:3" ht="17.100000000000001" customHeight="1" x14ac:dyDescent="0.25">
      <c r="A23" s="5">
        <v>16</v>
      </c>
      <c r="B23" s="12">
        <v>-122.788</v>
      </c>
      <c r="C23" s="12">
        <v>38.823</v>
      </c>
    </row>
    <row r="24" spans="1:3" ht="17.100000000000001" customHeight="1" x14ac:dyDescent="0.25">
      <c r="A24" s="6">
        <v>17</v>
      </c>
      <c r="B24" s="11">
        <v>-121.017</v>
      </c>
      <c r="C24" s="11">
        <v>36.442</v>
      </c>
    </row>
    <row r="25" spans="1:3" ht="17.100000000000001" customHeight="1" x14ac:dyDescent="0.25">
      <c r="A25" s="5">
        <v>18</v>
      </c>
      <c r="B25" s="12">
        <v>-122.794</v>
      </c>
      <c r="C25" s="12">
        <v>38.82</v>
      </c>
    </row>
    <row r="26" spans="1:3" ht="17.100000000000001" customHeight="1" x14ac:dyDescent="0.25">
      <c r="A26" s="6">
        <v>19</v>
      </c>
      <c r="B26" s="11">
        <v>-123.395</v>
      </c>
      <c r="C26" s="11">
        <v>39.548000000000002</v>
      </c>
    </row>
    <row r="27" spans="1:3" ht="17.100000000000001" customHeight="1" x14ac:dyDescent="0.25">
      <c r="A27" s="5">
        <v>20</v>
      </c>
      <c r="B27" s="12">
        <v>-122.10599999999999</v>
      </c>
      <c r="C27" s="12">
        <v>37.33</v>
      </c>
    </row>
    <row r="28" spans="1:3" ht="17.100000000000001" customHeight="1" x14ac:dyDescent="0.25">
      <c r="A28" s="6">
        <v>21</v>
      </c>
      <c r="B28" s="11">
        <v>-117.504</v>
      </c>
      <c r="C28" s="11">
        <v>33.856999999999999</v>
      </c>
    </row>
    <row r="29" spans="1:3" ht="17.100000000000001" customHeight="1" x14ac:dyDescent="0.25">
      <c r="A29" s="5">
        <v>22</v>
      </c>
      <c r="B29" s="12">
        <v>-118.816</v>
      </c>
      <c r="C29" s="12">
        <v>37.531999999999996</v>
      </c>
    </row>
    <row r="30" spans="1:3" ht="17.100000000000001" customHeight="1" x14ac:dyDescent="0.25">
      <c r="A30" s="6">
        <v>23</v>
      </c>
      <c r="B30" s="11">
        <v>-116.23099999999999</v>
      </c>
      <c r="C30" s="11">
        <v>33.011000000000003</v>
      </c>
    </row>
    <row r="31" spans="1:3" ht="17.100000000000001" customHeight="1" x14ac:dyDescent="0.25">
      <c r="A31" s="5">
        <v>24</v>
      </c>
      <c r="B31" s="12">
        <v>-118.81699999999999</v>
      </c>
      <c r="C31" s="12">
        <v>37.527999999999999</v>
      </c>
    </row>
    <row r="32" spans="1:3" ht="17.100000000000001" customHeight="1" x14ac:dyDescent="0.25">
      <c r="A32" s="6">
        <v>25</v>
      </c>
      <c r="B32" s="11">
        <v>-116.235</v>
      </c>
      <c r="C32" s="11">
        <v>33.005000000000003</v>
      </c>
    </row>
    <row r="33" spans="1:11" ht="17.100000000000001" customHeight="1" x14ac:dyDescent="0.25">
      <c r="A33" s="5">
        <v>26</v>
      </c>
      <c r="B33" s="12">
        <v>-116.239</v>
      </c>
      <c r="C33" s="12">
        <v>33.003</v>
      </c>
    </row>
    <row r="34" spans="1:11" ht="17.100000000000001" customHeight="1" x14ac:dyDescent="0.25">
      <c r="A34" s="6">
        <v>27</v>
      </c>
      <c r="B34" s="11">
        <v>-116.49299999999999</v>
      </c>
      <c r="C34" s="11">
        <v>33.493000000000002</v>
      </c>
    </row>
    <row r="35" spans="1:11" ht="17.100000000000001" customHeight="1" x14ac:dyDescent="0.25">
      <c r="A35" s="5">
        <v>28</v>
      </c>
      <c r="B35" s="12">
        <v>-118.816</v>
      </c>
      <c r="C35" s="12">
        <v>37.531999999999996</v>
      </c>
    </row>
    <row r="36" spans="1:11" ht="15.75" x14ac:dyDescent="0.25">
      <c r="A36" s="6">
        <v>29</v>
      </c>
      <c r="B36" s="11">
        <v>-121.59699999999999</v>
      </c>
      <c r="C36" s="11">
        <v>36.755000000000003</v>
      </c>
    </row>
    <row r="37" spans="1:11" ht="15.75" customHeight="1" x14ac:dyDescent="0.25">
      <c r="A37" s="5">
        <v>30</v>
      </c>
      <c r="B37" s="12">
        <v>-117.435</v>
      </c>
      <c r="C37" s="12">
        <v>34.121000000000002</v>
      </c>
    </row>
    <row r="38" spans="1:11" ht="15.75" x14ac:dyDescent="0.25">
      <c r="A38" s="6">
        <v>31</v>
      </c>
      <c r="B38" s="11">
        <v>-115.526</v>
      </c>
      <c r="C38" s="11">
        <v>32.902000000000001</v>
      </c>
      <c r="D38" s="3"/>
      <c r="E38" s="3"/>
      <c r="F38" s="3"/>
      <c r="G38" s="3"/>
      <c r="H38" s="3"/>
      <c r="I38" s="3"/>
      <c r="J38" s="3"/>
      <c r="K38" s="3"/>
    </row>
    <row r="39" spans="1:11" ht="15.75" x14ac:dyDescent="0.25">
      <c r="A39" s="5">
        <v>32</v>
      </c>
      <c r="B39" s="12">
        <v>-121.227</v>
      </c>
      <c r="C39" s="12">
        <v>36.585000000000001</v>
      </c>
      <c r="D39" s="3"/>
      <c r="E39" s="3"/>
      <c r="F39" s="3"/>
      <c r="G39" s="3"/>
      <c r="H39" s="3"/>
      <c r="I39" s="3"/>
      <c r="J39" s="3"/>
      <c r="K39" s="3"/>
    </row>
    <row r="40" spans="1:11" ht="15.75" x14ac:dyDescent="0.25">
      <c r="A40" s="6">
        <v>33</v>
      </c>
      <c r="B40" s="11">
        <v>-121.536</v>
      </c>
      <c r="C40" s="11">
        <v>36.808</v>
      </c>
      <c r="D40" s="3"/>
      <c r="E40" s="3"/>
      <c r="F40" s="3"/>
      <c r="G40" s="4"/>
      <c r="J40" s="3"/>
      <c r="K40" s="3"/>
    </row>
    <row r="41" spans="1:11" ht="15.75" x14ac:dyDescent="0.25">
      <c r="A41" s="5">
        <v>34</v>
      </c>
      <c r="B41" s="12">
        <v>-116.78400000000001</v>
      </c>
      <c r="C41" s="12">
        <v>33.283999999999999</v>
      </c>
      <c r="D41" s="3"/>
      <c r="E41" s="3"/>
      <c r="F41" s="3"/>
      <c r="G41" s="4"/>
      <c r="J41" s="3"/>
      <c r="K41" s="3"/>
    </row>
    <row r="42" spans="1:11" ht="15.75" x14ac:dyDescent="0.25">
      <c r="A42" s="6">
        <v>35</v>
      </c>
      <c r="B42" s="11">
        <v>-116.23</v>
      </c>
      <c r="C42" s="11">
        <v>33.005000000000003</v>
      </c>
      <c r="D42" s="3"/>
      <c r="E42" s="3"/>
      <c r="F42" s="3"/>
      <c r="G42" s="4"/>
      <c r="J42" s="3"/>
      <c r="K42" s="3"/>
    </row>
    <row r="43" spans="1:11" ht="18" x14ac:dyDescent="0.25">
      <c r="A43" s="5">
        <v>36</v>
      </c>
      <c r="B43" s="12">
        <v>-118.348</v>
      </c>
      <c r="C43" s="12">
        <v>35.463000000000001</v>
      </c>
      <c r="I43" s="1"/>
    </row>
    <row r="44" spans="1:11" ht="15.75" x14ac:dyDescent="0.25">
      <c r="A44" s="6">
        <v>37</v>
      </c>
      <c r="B44" s="11">
        <v>-122.727</v>
      </c>
      <c r="C44" s="11">
        <v>38.747999999999998</v>
      </c>
    </row>
    <row r="45" spans="1:11" ht="15.75" x14ac:dyDescent="0.25">
      <c r="A45" s="5">
        <v>38</v>
      </c>
      <c r="B45" s="12">
        <v>-117.611</v>
      </c>
      <c r="C45" s="12">
        <v>36.051000000000002</v>
      </c>
    </row>
    <row r="46" spans="1:11" ht="15.75" x14ac:dyDescent="0.25">
      <c r="A46" s="6">
        <v>39</v>
      </c>
      <c r="B46" s="11">
        <v>-117.842</v>
      </c>
      <c r="C46" s="11">
        <v>33.872999999999998</v>
      </c>
    </row>
    <row r="47" spans="1:11" ht="15.75" x14ac:dyDescent="0.25">
      <c r="A47" s="5">
        <v>40</v>
      </c>
      <c r="B47" s="12">
        <v>-117.55800000000001</v>
      </c>
      <c r="C47" s="12">
        <v>34.582999999999998</v>
      </c>
    </row>
    <row r="48" spans="1:11" ht="15.75" x14ac:dyDescent="0.25">
      <c r="A48" s="6">
        <v>41</v>
      </c>
      <c r="B48" s="11">
        <v>-120.63200000000001</v>
      </c>
      <c r="C48" s="11">
        <v>36.055999999999997</v>
      </c>
    </row>
    <row r="49" spans="1:3" ht="15.75" x14ac:dyDescent="0.25">
      <c r="A49" s="5">
        <v>42</v>
      </c>
      <c r="B49" s="12">
        <v>-117.267</v>
      </c>
      <c r="C49" s="12">
        <v>35.784999999999997</v>
      </c>
    </row>
    <row r="50" spans="1:3" ht="15.75" x14ac:dyDescent="0.25">
      <c r="A50" s="6">
        <v>43</v>
      </c>
      <c r="B50" s="11">
        <v>-116.767</v>
      </c>
      <c r="C50" s="11">
        <v>33.661000000000001</v>
      </c>
    </row>
    <row r="51" spans="1:3" ht="15.75" x14ac:dyDescent="0.25">
      <c r="A51" s="5">
        <v>44</v>
      </c>
      <c r="B51" s="12">
        <v>-116.416</v>
      </c>
      <c r="C51" s="12">
        <v>34.152999999999999</v>
      </c>
    </row>
    <row r="52" spans="1:3" ht="15.75" x14ac:dyDescent="0.25">
      <c r="A52" s="6">
        <v>45</v>
      </c>
      <c r="B52" s="11">
        <v>-116.417</v>
      </c>
      <c r="C52" s="11">
        <v>34.151000000000003</v>
      </c>
    </row>
    <row r="53" spans="1:3" ht="15.75" x14ac:dyDescent="0.25">
      <c r="A53" s="5">
        <v>46</v>
      </c>
      <c r="B53" s="12">
        <v>-116.41800000000001</v>
      </c>
      <c r="C53" s="12">
        <v>34.151000000000003</v>
      </c>
    </row>
    <row r="54" spans="1:3" ht="15.75" x14ac:dyDescent="0.25">
      <c r="A54" s="6">
        <v>47</v>
      </c>
      <c r="B54" s="11">
        <v>-116.35</v>
      </c>
      <c r="C54" s="11">
        <v>33.347999999999999</v>
      </c>
    </row>
    <row r="55" spans="1:3" ht="15.75" x14ac:dyDescent="0.25">
      <c r="A55" s="5">
        <v>48</v>
      </c>
      <c r="B55" s="12">
        <v>-122.8</v>
      </c>
      <c r="C55" s="12">
        <v>38.796999999999997</v>
      </c>
    </row>
    <row r="56" spans="1:3" ht="15.75" x14ac:dyDescent="0.25">
      <c r="A56" s="6">
        <v>49</v>
      </c>
      <c r="B56" s="11">
        <v>-121.04600000000001</v>
      </c>
      <c r="C56" s="11">
        <v>36.466000000000001</v>
      </c>
    </row>
    <row r="57" spans="1:3" ht="15.75" x14ac:dyDescent="0.25">
      <c r="A57" s="5">
        <v>50</v>
      </c>
      <c r="B57" s="12">
        <v>-118.56399999999999</v>
      </c>
      <c r="C57" s="12">
        <v>37.441000000000003</v>
      </c>
    </row>
    <row r="58" spans="1:3" ht="15.75" x14ac:dyDescent="0.25">
      <c r="A58" s="6">
        <v>51</v>
      </c>
      <c r="B58" s="11">
        <v>-121.045</v>
      </c>
      <c r="C58" s="11">
        <v>36.463999999999999</v>
      </c>
    </row>
    <row r="59" spans="1:3" ht="15.75" x14ac:dyDescent="0.25">
      <c r="A59" s="5">
        <v>52</v>
      </c>
      <c r="B59" s="12">
        <v>-122.241</v>
      </c>
      <c r="C59" s="12">
        <v>38.030999999999999</v>
      </c>
    </row>
    <row r="60" spans="1:3" ht="15.75" x14ac:dyDescent="0.25">
      <c r="A60" s="6">
        <v>53</v>
      </c>
      <c r="B60" s="11">
        <v>-117.84699999999999</v>
      </c>
      <c r="C60" s="11">
        <v>36.094999999999999</v>
      </c>
    </row>
    <row r="61" spans="1:3" ht="15.75" x14ac:dyDescent="0.25">
      <c r="A61" s="5">
        <v>54</v>
      </c>
      <c r="B61" s="12">
        <v>-121.045</v>
      </c>
      <c r="C61" s="12">
        <v>36.465000000000003</v>
      </c>
    </row>
    <row r="62" spans="1:3" ht="15.75" x14ac:dyDescent="0.25">
      <c r="A62" s="6">
        <v>55</v>
      </c>
      <c r="B62" s="11">
        <v>-116.53</v>
      </c>
      <c r="C62" s="11">
        <v>33.517000000000003</v>
      </c>
    </row>
    <row r="63" spans="1:3" ht="15.75" x14ac:dyDescent="0.25">
      <c r="A63" s="5">
        <v>56</v>
      </c>
      <c r="B63" s="12">
        <v>-116.4</v>
      </c>
      <c r="C63" s="12">
        <v>33.32</v>
      </c>
    </row>
    <row r="64" spans="1:3" ht="15.75" x14ac:dyDescent="0.25">
      <c r="A64" s="6">
        <v>57</v>
      </c>
      <c r="B64" s="11">
        <v>-122.779</v>
      </c>
      <c r="C64" s="11">
        <v>38.789000000000001</v>
      </c>
    </row>
    <row r="65" spans="1:3" ht="15.75" x14ac:dyDescent="0.25">
      <c r="A65" s="5">
        <v>58</v>
      </c>
      <c r="B65" s="12">
        <v>-120.182</v>
      </c>
      <c r="C65" s="12">
        <v>34.552999999999997</v>
      </c>
    </row>
    <row r="66" spans="1:3" ht="15.75" x14ac:dyDescent="0.25">
      <c r="A66" s="6">
        <v>59</v>
      </c>
      <c r="B66" s="11">
        <v>-116.336</v>
      </c>
      <c r="C66" s="11">
        <v>33.002000000000002</v>
      </c>
    </row>
    <row r="67" spans="1:3" ht="15.75" x14ac:dyDescent="0.25">
      <c r="A67" s="5">
        <v>60</v>
      </c>
      <c r="B67" s="12">
        <v>-122.70399999999999</v>
      </c>
      <c r="C67" s="12">
        <v>38.752000000000002</v>
      </c>
    </row>
    <row r="68" spans="1:3" ht="15.75" x14ac:dyDescent="0.25">
      <c r="A68" s="6">
        <v>61</v>
      </c>
      <c r="B68" s="11">
        <v>-117.666</v>
      </c>
      <c r="C68" s="11">
        <v>35.960999999999999</v>
      </c>
    </row>
    <row r="69" spans="1:3" ht="15.75" x14ac:dyDescent="0.25">
      <c r="A69" s="5">
        <v>62</v>
      </c>
      <c r="B69" s="12">
        <v>-122.72499999999999</v>
      </c>
      <c r="C69" s="12">
        <v>38.761000000000003</v>
      </c>
    </row>
    <row r="70" spans="1:3" ht="15.75" x14ac:dyDescent="0.25">
      <c r="A70" s="6">
        <v>63</v>
      </c>
      <c r="B70" s="11">
        <v>-115.547</v>
      </c>
      <c r="C70" s="11">
        <v>32.975000000000001</v>
      </c>
    </row>
    <row r="71" spans="1:3" ht="15.75" x14ac:dyDescent="0.25">
      <c r="A71" s="5">
        <v>64</v>
      </c>
      <c r="B71" s="12">
        <v>-122.43899999999999</v>
      </c>
      <c r="C71" s="12">
        <v>40.622</v>
      </c>
    </row>
    <row r="72" spans="1:3" ht="15.75" x14ac:dyDescent="0.25">
      <c r="A72" s="6">
        <v>65</v>
      </c>
      <c r="B72" s="11">
        <v>-121.21899999999999</v>
      </c>
      <c r="C72" s="11">
        <v>36.613</v>
      </c>
    </row>
    <row r="73" spans="1:3" ht="15.75" x14ac:dyDescent="0.25">
      <c r="A73" s="5">
        <v>66</v>
      </c>
      <c r="B73" s="12">
        <v>-122.794</v>
      </c>
      <c r="C73" s="12">
        <v>38.819000000000003</v>
      </c>
    </row>
    <row r="74" spans="1:3" ht="15.75" x14ac:dyDescent="0.25">
      <c r="A74" s="6">
        <v>67</v>
      </c>
      <c r="B74" s="11">
        <v>-122.812</v>
      </c>
      <c r="C74" s="11">
        <v>38.801000000000002</v>
      </c>
    </row>
    <row r="75" spans="1:3" ht="15.75" x14ac:dyDescent="0.25">
      <c r="A75" s="5">
        <v>68</v>
      </c>
      <c r="B75" s="12">
        <v>-121.42700000000001</v>
      </c>
      <c r="C75" s="12">
        <v>36.944000000000003</v>
      </c>
    </row>
    <row r="76" spans="1:3" ht="15.75" x14ac:dyDescent="0.25">
      <c r="A76" s="6">
        <v>69</v>
      </c>
      <c r="B76" s="11">
        <v>-122.801</v>
      </c>
      <c r="C76" s="11">
        <v>38.825000000000003</v>
      </c>
    </row>
    <row r="77" spans="1:3" ht="15.75" x14ac:dyDescent="0.25">
      <c r="A77" s="5">
        <v>70</v>
      </c>
      <c r="B77" s="12">
        <v>-122.80800000000001</v>
      </c>
      <c r="C77" s="12">
        <v>38.828000000000003</v>
      </c>
    </row>
    <row r="78" spans="1:3" ht="15.75" x14ac:dyDescent="0.25">
      <c r="A78" s="6">
        <v>71</v>
      </c>
      <c r="B78" s="11">
        <v>-116.43899999999999</v>
      </c>
      <c r="C78" s="11">
        <v>33.283000000000001</v>
      </c>
    </row>
    <row r="79" spans="1:3" ht="15.75" x14ac:dyDescent="0.25">
      <c r="A79" s="5">
        <v>72</v>
      </c>
      <c r="B79" s="12">
        <v>-118.57</v>
      </c>
      <c r="C79" s="12">
        <v>35.353000000000002</v>
      </c>
    </row>
    <row r="80" spans="1:3" ht="15.75" x14ac:dyDescent="0.25">
      <c r="A80" s="6">
        <v>73</v>
      </c>
      <c r="B80" s="11">
        <v>-116.76</v>
      </c>
      <c r="C80" s="11">
        <v>34.252000000000002</v>
      </c>
    </row>
    <row r="81" spans="1:3" ht="15.75" x14ac:dyDescent="0.25">
      <c r="A81" s="5">
        <v>74</v>
      </c>
      <c r="B81" s="12">
        <v>-116.604</v>
      </c>
      <c r="C81" s="12">
        <v>32.561999999999998</v>
      </c>
    </row>
    <row r="82" spans="1:3" ht="15.75" x14ac:dyDescent="0.25">
      <c r="A82" s="6">
        <v>75</v>
      </c>
      <c r="B82" s="11">
        <v>-122.788</v>
      </c>
      <c r="C82" s="11">
        <v>38.823</v>
      </c>
    </row>
    <row r="83" spans="1:3" ht="15.75" x14ac:dyDescent="0.25">
      <c r="A83" s="5">
        <v>76</v>
      </c>
      <c r="B83" s="12">
        <v>-121.017</v>
      </c>
      <c r="C83" s="12">
        <v>36.442</v>
      </c>
    </row>
    <row r="84" spans="1:3" ht="15.75" x14ac:dyDescent="0.25">
      <c r="A84" s="6">
        <v>77</v>
      </c>
      <c r="B84" s="11">
        <v>-122.794</v>
      </c>
      <c r="C84" s="11">
        <v>38.82</v>
      </c>
    </row>
    <row r="85" spans="1:3" ht="15.75" x14ac:dyDescent="0.25">
      <c r="A85" s="5">
        <v>78</v>
      </c>
      <c r="B85" s="12">
        <v>-123.395</v>
      </c>
      <c r="C85" s="12">
        <v>39.548000000000002</v>
      </c>
    </row>
    <row r="86" spans="1:3" ht="15.75" x14ac:dyDescent="0.25">
      <c r="A86" s="6">
        <v>79</v>
      </c>
      <c r="B86" s="11">
        <v>-122.10599999999999</v>
      </c>
      <c r="C86" s="11">
        <v>37.33</v>
      </c>
    </row>
    <row r="87" spans="1:3" ht="15.75" x14ac:dyDescent="0.25">
      <c r="A87" s="5">
        <v>80</v>
      </c>
      <c r="B87" s="12">
        <v>-117.504</v>
      </c>
      <c r="C87" s="12">
        <v>33.856999999999999</v>
      </c>
    </row>
    <row r="88" spans="1:3" ht="15.75" x14ac:dyDescent="0.25">
      <c r="A88" s="6">
        <v>81</v>
      </c>
      <c r="B88" s="11">
        <v>-118.816</v>
      </c>
      <c r="C88" s="11">
        <v>37.531999999999996</v>
      </c>
    </row>
    <row r="89" spans="1:3" ht="15.75" x14ac:dyDescent="0.25">
      <c r="A89" s="5">
        <v>82</v>
      </c>
      <c r="B89" s="12">
        <v>-116.23099999999999</v>
      </c>
      <c r="C89" s="12">
        <v>33.011000000000003</v>
      </c>
    </row>
    <row r="90" spans="1:3" ht="15.75" x14ac:dyDescent="0.25">
      <c r="A90" s="6">
        <v>83</v>
      </c>
      <c r="B90" s="11">
        <v>-118.81699999999999</v>
      </c>
      <c r="C90" s="11">
        <v>37.527999999999999</v>
      </c>
    </row>
    <row r="91" spans="1:3" ht="15.75" x14ac:dyDescent="0.25">
      <c r="A91" s="5">
        <v>84</v>
      </c>
      <c r="B91" s="12">
        <v>-116.235</v>
      </c>
      <c r="C91" s="12">
        <v>33.005000000000003</v>
      </c>
    </row>
    <row r="92" spans="1:3" ht="15.75" x14ac:dyDescent="0.25">
      <c r="A92" s="6">
        <v>85</v>
      </c>
      <c r="B92" s="11">
        <v>-116.239</v>
      </c>
      <c r="C92" s="11">
        <v>33.003</v>
      </c>
    </row>
    <row r="93" spans="1:3" ht="15.75" x14ac:dyDescent="0.25">
      <c r="A93" s="5">
        <v>86</v>
      </c>
      <c r="B93" s="12">
        <v>-116.49299999999999</v>
      </c>
      <c r="C93" s="12">
        <v>33.493000000000002</v>
      </c>
    </row>
    <row r="94" spans="1:3" ht="15.75" x14ac:dyDescent="0.25">
      <c r="A94" s="6">
        <v>87</v>
      </c>
      <c r="B94" s="11">
        <v>-118.816</v>
      </c>
      <c r="C94" s="11">
        <v>37.531999999999996</v>
      </c>
    </row>
    <row r="95" spans="1:3" ht="15.75" x14ac:dyDescent="0.25">
      <c r="A95" s="5">
        <v>88</v>
      </c>
      <c r="B95" s="12">
        <v>-121.59699999999999</v>
      </c>
      <c r="C95" s="12">
        <v>36.755000000000003</v>
      </c>
    </row>
    <row r="96" spans="1:3" ht="15.75" x14ac:dyDescent="0.25">
      <c r="A96" s="6">
        <v>89</v>
      </c>
      <c r="B96" s="11">
        <v>-117.435</v>
      </c>
      <c r="C96" s="11">
        <v>34.121000000000002</v>
      </c>
    </row>
    <row r="97" spans="1:3" ht="15.75" x14ac:dyDescent="0.25">
      <c r="A97" s="5">
        <v>90</v>
      </c>
      <c r="B97" s="12">
        <v>-115.526</v>
      </c>
      <c r="C97" s="12">
        <v>32.902000000000001</v>
      </c>
    </row>
    <row r="98" spans="1:3" ht="15.75" x14ac:dyDescent="0.25">
      <c r="A98" s="6">
        <v>91</v>
      </c>
      <c r="B98" s="11">
        <v>-121.227</v>
      </c>
      <c r="C98" s="11">
        <v>36.585000000000001</v>
      </c>
    </row>
    <row r="99" spans="1:3" ht="15.75" x14ac:dyDescent="0.25">
      <c r="A99" s="5">
        <v>92</v>
      </c>
      <c r="B99" s="12">
        <v>-121.536</v>
      </c>
      <c r="C99" s="12">
        <v>36.808</v>
      </c>
    </row>
    <row r="100" spans="1:3" ht="15.75" x14ac:dyDescent="0.25">
      <c r="A100" s="6">
        <v>93</v>
      </c>
      <c r="B100" s="11">
        <v>-116.78400000000001</v>
      </c>
      <c r="C100" s="11">
        <v>33.283999999999999</v>
      </c>
    </row>
    <row r="101" spans="1:3" ht="15.75" x14ac:dyDescent="0.25">
      <c r="A101" s="5">
        <v>94</v>
      </c>
      <c r="B101" s="12">
        <v>-116.23</v>
      </c>
      <c r="C101" s="12">
        <v>33.005000000000003</v>
      </c>
    </row>
    <row r="102" spans="1:3" ht="15.75" x14ac:dyDescent="0.25">
      <c r="A102" s="6">
        <v>95</v>
      </c>
      <c r="B102" s="11">
        <v>-118.348</v>
      </c>
      <c r="C102" s="11">
        <v>35.463000000000001</v>
      </c>
    </row>
    <row r="103" spans="1:3" ht="15.75" x14ac:dyDescent="0.25">
      <c r="A103" s="5">
        <v>96</v>
      </c>
      <c r="B103" s="12">
        <v>-122.727</v>
      </c>
      <c r="C103" s="12">
        <v>38.747999999999998</v>
      </c>
    </row>
    <row r="104" spans="1:3" ht="15.75" x14ac:dyDescent="0.25">
      <c r="A104" s="6">
        <v>97</v>
      </c>
      <c r="B104" s="11">
        <v>-117.611</v>
      </c>
      <c r="C104" s="11">
        <v>36.051000000000002</v>
      </c>
    </row>
    <row r="105" spans="1:3" ht="15.75" x14ac:dyDescent="0.25">
      <c r="A105" s="5">
        <v>98</v>
      </c>
      <c r="B105" s="12">
        <v>-117.842</v>
      </c>
      <c r="C105" s="12">
        <v>33.872999999999998</v>
      </c>
    </row>
    <row r="106" spans="1:3" ht="15.75" x14ac:dyDescent="0.25">
      <c r="A106" s="6">
        <v>99</v>
      </c>
      <c r="B106" s="11">
        <v>-117.55800000000001</v>
      </c>
      <c r="C106" s="11">
        <v>34.582999999999998</v>
      </c>
    </row>
    <row r="107" spans="1:3" ht="15.75" x14ac:dyDescent="0.25">
      <c r="A107" s="5">
        <v>100</v>
      </c>
      <c r="B107" s="12">
        <v>-120.63200000000001</v>
      </c>
      <c r="C107" s="12">
        <v>36.055999999999997</v>
      </c>
    </row>
    <row r="108" spans="1:3" ht="15.75" x14ac:dyDescent="0.25">
      <c r="A108" s="6">
        <v>101</v>
      </c>
      <c r="B108" s="11">
        <v>-117.267</v>
      </c>
      <c r="C108" s="11">
        <v>35.784999999999997</v>
      </c>
    </row>
    <row r="109" spans="1:3" ht="15.75" x14ac:dyDescent="0.25">
      <c r="A109" s="5">
        <v>102</v>
      </c>
      <c r="B109" s="12">
        <v>-116.767</v>
      </c>
      <c r="C109" s="12">
        <v>33.661000000000001</v>
      </c>
    </row>
    <row r="110" spans="1:3" ht="15.75" x14ac:dyDescent="0.25">
      <c r="A110" s="6">
        <v>103</v>
      </c>
      <c r="B110" s="11">
        <v>-116.416</v>
      </c>
      <c r="C110" s="11">
        <v>34.152999999999999</v>
      </c>
    </row>
    <row r="111" spans="1:3" ht="15.75" x14ac:dyDescent="0.25">
      <c r="A111" s="5">
        <v>104</v>
      </c>
      <c r="B111" s="12">
        <v>-116.417</v>
      </c>
      <c r="C111" s="12">
        <v>34.151000000000003</v>
      </c>
    </row>
    <row r="112" spans="1:3" ht="15.75" x14ac:dyDescent="0.25">
      <c r="A112" s="6">
        <v>105</v>
      </c>
      <c r="B112" s="11">
        <v>-116.41800000000001</v>
      </c>
      <c r="C112" s="11">
        <v>34.151000000000003</v>
      </c>
    </row>
    <row r="113" spans="1:4" ht="15.75" x14ac:dyDescent="0.25">
      <c r="A113" s="5">
        <v>106</v>
      </c>
      <c r="B113" s="12">
        <v>-116.35</v>
      </c>
      <c r="C113" s="12">
        <v>33.347999999999999</v>
      </c>
    </row>
    <row r="114" spans="1:4" ht="15.75" x14ac:dyDescent="0.25">
      <c r="A114" s="6">
        <v>107</v>
      </c>
      <c r="B114" s="11">
        <v>-122.8</v>
      </c>
      <c r="C114" s="11">
        <v>38.796999999999997</v>
      </c>
    </row>
    <row r="115" spans="1:4" ht="15.75" x14ac:dyDescent="0.25">
      <c r="A115" s="5">
        <v>108</v>
      </c>
      <c r="B115" s="12">
        <v>-121.04600000000001</v>
      </c>
      <c r="C115" s="12">
        <v>36.466000000000001</v>
      </c>
    </row>
    <row r="116" spans="1:4" ht="15.75" x14ac:dyDescent="0.25">
      <c r="A116" s="6">
        <v>109</v>
      </c>
      <c r="B116" s="11">
        <v>-118.56399999999999</v>
      </c>
      <c r="C116" s="11">
        <v>37.441000000000003</v>
      </c>
    </row>
    <row r="117" spans="1:4" ht="15.75" x14ac:dyDescent="0.25">
      <c r="A117" s="5">
        <v>110</v>
      </c>
      <c r="B117" s="12">
        <v>-121.045</v>
      </c>
      <c r="C117" s="12">
        <v>36.463999999999999</v>
      </c>
    </row>
    <row r="118" spans="1:4" ht="15.75" x14ac:dyDescent="0.25">
      <c r="A118" s="6">
        <v>111</v>
      </c>
      <c r="B118" s="11">
        <v>-122.241</v>
      </c>
      <c r="C118" s="11">
        <v>38.030999999999999</v>
      </c>
    </row>
    <row r="119" spans="1:4" ht="15.75" x14ac:dyDescent="0.25">
      <c r="A119" s="5">
        <v>112</v>
      </c>
      <c r="B119" s="12">
        <v>-117.84699999999999</v>
      </c>
      <c r="C119" s="12">
        <v>36.094999999999999</v>
      </c>
    </row>
    <row r="120" spans="1:4" ht="15.75" x14ac:dyDescent="0.25">
      <c r="A120" s="6">
        <v>113</v>
      </c>
      <c r="B120" s="11">
        <v>-121.045</v>
      </c>
      <c r="C120" s="11">
        <v>36.465000000000003</v>
      </c>
    </row>
    <row r="121" spans="1:4" ht="15.75" x14ac:dyDescent="0.25">
      <c r="A121" s="5">
        <v>114</v>
      </c>
      <c r="B121" s="12">
        <v>-116.53</v>
      </c>
      <c r="C121" s="12">
        <v>33.517000000000003</v>
      </c>
    </row>
    <row r="122" spans="1:4" ht="15.75" x14ac:dyDescent="0.25">
      <c r="A122" s="6">
        <v>115</v>
      </c>
      <c r="B122" s="11">
        <v>-116.4</v>
      </c>
      <c r="C122" s="11">
        <v>33.32</v>
      </c>
    </row>
    <row r="123" spans="1:4" ht="15.75" x14ac:dyDescent="0.25">
      <c r="A123" s="5">
        <v>116</v>
      </c>
      <c r="B123" s="12">
        <v>-122.779</v>
      </c>
      <c r="C123" s="12">
        <v>38.789000000000001</v>
      </c>
    </row>
    <row r="124" spans="1:4" ht="15.75" x14ac:dyDescent="0.25">
      <c r="A124" s="6">
        <v>117</v>
      </c>
      <c r="B124" s="11">
        <v>-120.182</v>
      </c>
      <c r="C124" s="11">
        <v>34.552999999999997</v>
      </c>
    </row>
    <row r="125" spans="1:4" ht="15.75" x14ac:dyDescent="0.25">
      <c r="A125" s="5">
        <v>118</v>
      </c>
      <c r="B125" s="12">
        <v>-116.336</v>
      </c>
      <c r="C125" s="12">
        <v>33.002000000000002</v>
      </c>
    </row>
    <row r="127" spans="1:4" ht="48" customHeight="1" x14ac:dyDescent="0.25">
      <c r="A127" s="25" t="s">
        <v>2</v>
      </c>
      <c r="B127" s="25"/>
      <c r="C127" s="25"/>
      <c r="D127" s="25"/>
    </row>
  </sheetData>
  <mergeCells count="4">
    <mergeCell ref="A5:G5"/>
    <mergeCell ref="A3:G3"/>
    <mergeCell ref="A1:B1"/>
    <mergeCell ref="A127:D127"/>
  </mergeCells>
  <pageMargins left="0.7" right="0.7" top="0.78740157499999996" bottom="0.78740157499999996" header="0.3" footer="0.3"/>
  <pageSetup paperSize="8" scale="86" fitToHeight="0"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43"/>
  <sheetViews>
    <sheetView zoomScale="110" zoomScaleNormal="110" workbookViewId="0">
      <selection activeCell="C1" sqref="C1"/>
    </sheetView>
  </sheetViews>
  <sheetFormatPr baseColWidth="10" defaultRowHeight="15" x14ac:dyDescent="0.25"/>
  <cols>
    <col min="1" max="1" width="20.7109375" customWidth="1"/>
    <col min="2" max="2" width="20.7109375" style="10" customWidth="1"/>
    <col min="3" max="3" width="20.7109375" customWidth="1"/>
    <col min="4" max="7" width="25.7109375" customWidth="1"/>
    <col min="8" max="10" width="20.7109375" customWidth="1"/>
  </cols>
  <sheetData>
    <row r="1" spans="1:10" ht="23.25" x14ac:dyDescent="0.25">
      <c r="A1" s="22" t="s">
        <v>36</v>
      </c>
      <c r="B1" s="22"/>
      <c r="C1" t="s">
        <v>45</v>
      </c>
    </row>
    <row r="2" spans="1:10" ht="25.5" customHeight="1" x14ac:dyDescent="0.25"/>
    <row r="3" spans="1:10" ht="63.75" customHeight="1" x14ac:dyDescent="0.25">
      <c r="A3" s="23" t="s">
        <v>35</v>
      </c>
      <c r="B3" s="24"/>
      <c r="C3" s="24"/>
      <c r="D3" s="24"/>
      <c r="E3" s="24"/>
      <c r="F3" s="24"/>
      <c r="G3" s="24"/>
    </row>
    <row r="5" spans="1:10" ht="23.25" x14ac:dyDescent="0.25">
      <c r="A5" s="21" t="s">
        <v>3</v>
      </c>
      <c r="B5" s="22"/>
      <c r="C5" s="22"/>
      <c r="D5" s="22"/>
      <c r="E5" s="22"/>
      <c r="F5" s="22"/>
      <c r="G5" s="22"/>
    </row>
    <row r="7" spans="1:10" s="10" customFormat="1" ht="38.25" customHeight="1" x14ac:dyDescent="0.25">
      <c r="A7" s="26" t="s">
        <v>39</v>
      </c>
      <c r="B7" s="24"/>
      <c r="C7" s="24"/>
      <c r="D7" s="24"/>
      <c r="E7" s="24"/>
      <c r="F7" s="24"/>
      <c r="G7" s="24"/>
    </row>
    <row r="10" spans="1:10" ht="15.75" x14ac:dyDescent="0.25">
      <c r="A10" s="9"/>
      <c r="B10" s="20" t="s">
        <v>40</v>
      </c>
      <c r="C10" s="13"/>
      <c r="D10" s="13"/>
      <c r="E10" s="20" t="s">
        <v>41</v>
      </c>
      <c r="H10" s="13" t="s">
        <v>7</v>
      </c>
      <c r="I10" s="20" t="s">
        <v>40</v>
      </c>
      <c r="J10" s="20" t="s">
        <v>41</v>
      </c>
    </row>
    <row r="11" spans="1:10" ht="63" x14ac:dyDescent="0.25">
      <c r="A11" s="30" t="s">
        <v>46</v>
      </c>
      <c r="I11" s="15">
        <f>AVERAGE(B25:B142)</f>
        <v>-119.25540677966103</v>
      </c>
      <c r="J11" s="15">
        <f>AVERAGE(C25:C142)</f>
        <v>35.893186440677965</v>
      </c>
    </row>
    <row r="12" spans="1:10" ht="15.75" x14ac:dyDescent="0.25">
      <c r="A12" s="13"/>
    </row>
    <row r="13" spans="1:10" ht="15.75" x14ac:dyDescent="0.25">
      <c r="A13" s="13"/>
    </row>
    <row r="14" spans="1:10" ht="15.75" x14ac:dyDescent="0.25">
      <c r="A14" s="13"/>
    </row>
    <row r="15" spans="1:10" ht="15.75" x14ac:dyDescent="0.25">
      <c r="A15" s="13"/>
    </row>
    <row r="16" spans="1:10" ht="15.75" customHeight="1" x14ac:dyDescent="0.25">
      <c r="A16" s="27" t="s">
        <v>42</v>
      </c>
      <c r="B16" s="27"/>
      <c r="C16" s="27"/>
      <c r="D16" s="27"/>
      <c r="E16" s="27"/>
    </row>
    <row r="17" spans="1:5" ht="15.75" customHeight="1" x14ac:dyDescent="0.25">
      <c r="A17" s="27"/>
      <c r="B17" s="27"/>
      <c r="C17" s="27"/>
      <c r="D17" s="27"/>
      <c r="E17" s="27"/>
    </row>
    <row r="18" spans="1:5" ht="15.75" customHeight="1" x14ac:dyDescent="0.25">
      <c r="A18" s="27"/>
      <c r="B18" s="27"/>
      <c r="C18" s="27"/>
      <c r="D18" s="27"/>
      <c r="E18" s="27"/>
    </row>
    <row r="19" spans="1:5" ht="15.75" customHeight="1" x14ac:dyDescent="0.25">
      <c r="A19" s="27"/>
      <c r="B19" s="27"/>
      <c r="C19" s="27"/>
      <c r="D19" s="27"/>
      <c r="E19" s="27"/>
    </row>
    <row r="20" spans="1:5" ht="19.5" customHeight="1" x14ac:dyDescent="0.25">
      <c r="A20" s="27"/>
      <c r="B20" s="27"/>
      <c r="C20" s="27"/>
      <c r="D20" s="27"/>
      <c r="E20" s="27"/>
    </row>
    <row r="21" spans="1:5" ht="19.5" customHeight="1" x14ac:dyDescent="0.25">
      <c r="A21" s="27"/>
      <c r="B21" s="27"/>
      <c r="C21" s="27"/>
      <c r="D21" s="27"/>
      <c r="E21" s="27"/>
    </row>
    <row r="22" spans="1:5" ht="19.5" customHeight="1" x14ac:dyDescent="0.25">
      <c r="A22" s="27"/>
      <c r="B22" s="27"/>
      <c r="C22" s="27"/>
      <c r="D22" s="27"/>
      <c r="E22" s="27"/>
    </row>
    <row r="23" spans="1:5" ht="15.75" x14ac:dyDescent="0.25">
      <c r="A23" s="9"/>
    </row>
    <row r="24" spans="1:5" ht="32.25" thickBot="1" x14ac:dyDescent="0.3">
      <c r="A24" s="7" t="s">
        <v>0</v>
      </c>
      <c r="B24" s="7" t="s">
        <v>38</v>
      </c>
      <c r="C24" s="7" t="s">
        <v>43</v>
      </c>
    </row>
    <row r="25" spans="1:5" ht="16.5" thickTop="1" x14ac:dyDescent="0.25">
      <c r="A25" s="6">
        <v>1</v>
      </c>
      <c r="B25" s="11">
        <v>-122.70399999999999</v>
      </c>
      <c r="C25" s="11">
        <v>38.752000000000002</v>
      </c>
    </row>
    <row r="26" spans="1:5" ht="15.75" x14ac:dyDescent="0.25">
      <c r="A26" s="5">
        <v>2</v>
      </c>
      <c r="B26" s="12">
        <v>-117.666</v>
      </c>
      <c r="C26" s="12">
        <v>35.960999999999999</v>
      </c>
    </row>
    <row r="27" spans="1:5" ht="15.75" x14ac:dyDescent="0.25">
      <c r="A27" s="6">
        <v>3</v>
      </c>
      <c r="B27" s="11">
        <v>-122.72499999999999</v>
      </c>
      <c r="C27" s="11">
        <v>38.761000000000003</v>
      </c>
    </row>
    <row r="28" spans="1:5" ht="15.75" x14ac:dyDescent="0.25">
      <c r="A28" s="5">
        <v>4</v>
      </c>
      <c r="B28" s="12">
        <v>-115.547</v>
      </c>
      <c r="C28" s="12">
        <v>32.975000000000001</v>
      </c>
    </row>
    <row r="29" spans="1:5" ht="15.75" x14ac:dyDescent="0.25">
      <c r="A29" s="6">
        <v>5</v>
      </c>
      <c r="B29" s="11">
        <v>-122.43899999999999</v>
      </c>
      <c r="C29" s="11">
        <v>40.622</v>
      </c>
    </row>
    <row r="30" spans="1:5" ht="15.75" x14ac:dyDescent="0.25">
      <c r="A30" s="5">
        <v>6</v>
      </c>
      <c r="B30" s="12">
        <v>-121.21899999999999</v>
      </c>
      <c r="C30" s="12">
        <v>36.613</v>
      </c>
    </row>
    <row r="31" spans="1:5" ht="15.75" x14ac:dyDescent="0.25">
      <c r="A31" s="6">
        <v>7</v>
      </c>
      <c r="B31" s="11">
        <v>-122.794</v>
      </c>
      <c r="C31" s="11">
        <v>38.819000000000003</v>
      </c>
    </row>
    <row r="32" spans="1:5" ht="15.75" x14ac:dyDescent="0.25">
      <c r="A32" s="5">
        <v>8</v>
      </c>
      <c r="B32" s="12">
        <v>-122.812</v>
      </c>
      <c r="C32" s="12">
        <v>38.801000000000002</v>
      </c>
    </row>
    <row r="33" spans="1:3" ht="15.75" x14ac:dyDescent="0.25">
      <c r="A33" s="6">
        <v>9</v>
      </c>
      <c r="B33" s="11">
        <v>-121.42700000000001</v>
      </c>
      <c r="C33" s="11">
        <v>36.944000000000003</v>
      </c>
    </row>
    <row r="34" spans="1:3" ht="15.75" x14ac:dyDescent="0.25">
      <c r="A34" s="5">
        <v>10</v>
      </c>
      <c r="B34" s="12">
        <v>-122.801</v>
      </c>
      <c r="C34" s="12">
        <v>38.825000000000003</v>
      </c>
    </row>
    <row r="35" spans="1:3" ht="15.75" x14ac:dyDescent="0.25">
      <c r="A35" s="6">
        <v>11</v>
      </c>
      <c r="B35" s="11">
        <v>-122.80800000000001</v>
      </c>
      <c r="C35" s="11">
        <v>38.828000000000003</v>
      </c>
    </row>
    <row r="36" spans="1:3" ht="15.75" x14ac:dyDescent="0.25">
      <c r="A36" s="5">
        <v>12</v>
      </c>
      <c r="B36" s="12">
        <v>-116.43899999999999</v>
      </c>
      <c r="C36" s="12">
        <v>33.283000000000001</v>
      </c>
    </row>
    <row r="37" spans="1:3" ht="15.75" x14ac:dyDescent="0.25">
      <c r="A37" s="6">
        <v>13</v>
      </c>
      <c r="B37" s="11">
        <v>-118.57</v>
      </c>
      <c r="C37" s="11">
        <v>35.353000000000002</v>
      </c>
    </row>
    <row r="38" spans="1:3" ht="15.75" x14ac:dyDescent="0.25">
      <c r="A38" s="5">
        <v>14</v>
      </c>
      <c r="B38" s="12">
        <v>-116.76</v>
      </c>
      <c r="C38" s="12">
        <v>34.252000000000002</v>
      </c>
    </row>
    <row r="39" spans="1:3" ht="15.75" x14ac:dyDescent="0.25">
      <c r="A39" s="6">
        <v>15</v>
      </c>
      <c r="B39" s="11">
        <v>-116.604</v>
      </c>
      <c r="C39" s="11">
        <v>32.561999999999998</v>
      </c>
    </row>
    <row r="40" spans="1:3" ht="15.75" x14ac:dyDescent="0.25">
      <c r="A40" s="5">
        <v>16</v>
      </c>
      <c r="B40" s="12">
        <v>-122.788</v>
      </c>
      <c r="C40" s="12">
        <v>38.823</v>
      </c>
    </row>
    <row r="41" spans="1:3" ht="15.75" x14ac:dyDescent="0.25">
      <c r="A41" s="6">
        <v>17</v>
      </c>
      <c r="B41" s="11">
        <v>-121.017</v>
      </c>
      <c r="C41" s="11">
        <v>36.442</v>
      </c>
    </row>
    <row r="42" spans="1:3" ht="15.75" x14ac:dyDescent="0.25">
      <c r="A42" s="5">
        <v>18</v>
      </c>
      <c r="B42" s="12">
        <v>-122.794</v>
      </c>
      <c r="C42" s="12">
        <v>38.82</v>
      </c>
    </row>
    <row r="43" spans="1:3" ht="15.75" x14ac:dyDescent="0.25">
      <c r="A43" s="6">
        <v>19</v>
      </c>
      <c r="B43" s="11">
        <v>-123.395</v>
      </c>
      <c r="C43" s="11">
        <v>39.548000000000002</v>
      </c>
    </row>
    <row r="44" spans="1:3" ht="15.75" x14ac:dyDescent="0.25">
      <c r="A44" s="5">
        <v>20</v>
      </c>
      <c r="B44" s="12">
        <v>-122.10599999999999</v>
      </c>
      <c r="C44" s="12">
        <v>37.33</v>
      </c>
    </row>
    <row r="45" spans="1:3" ht="15.75" x14ac:dyDescent="0.25">
      <c r="A45" s="6">
        <v>21</v>
      </c>
      <c r="B45" s="11">
        <v>-117.504</v>
      </c>
      <c r="C45" s="11">
        <v>33.856999999999999</v>
      </c>
    </row>
    <row r="46" spans="1:3" ht="15.75" x14ac:dyDescent="0.25">
      <c r="A46" s="5">
        <v>22</v>
      </c>
      <c r="B46" s="12">
        <v>-118.816</v>
      </c>
      <c r="C46" s="12">
        <v>37.531999999999996</v>
      </c>
    </row>
    <row r="47" spans="1:3" ht="15.75" x14ac:dyDescent="0.25">
      <c r="A47" s="6">
        <v>23</v>
      </c>
      <c r="B47" s="11">
        <v>-116.23099999999999</v>
      </c>
      <c r="C47" s="11">
        <v>33.011000000000003</v>
      </c>
    </row>
    <row r="48" spans="1:3" ht="15.75" x14ac:dyDescent="0.25">
      <c r="A48" s="5">
        <v>24</v>
      </c>
      <c r="B48" s="12">
        <v>-118.81699999999999</v>
      </c>
      <c r="C48" s="12">
        <v>37.527999999999999</v>
      </c>
    </row>
    <row r="49" spans="1:3" ht="15.75" x14ac:dyDescent="0.25">
      <c r="A49" s="6">
        <v>25</v>
      </c>
      <c r="B49" s="11">
        <v>-116.235</v>
      </c>
      <c r="C49" s="11">
        <v>33.005000000000003</v>
      </c>
    </row>
    <row r="50" spans="1:3" ht="15.75" x14ac:dyDescent="0.25">
      <c r="A50" s="5">
        <v>26</v>
      </c>
      <c r="B50" s="12">
        <v>-116.239</v>
      </c>
      <c r="C50" s="12">
        <v>33.003</v>
      </c>
    </row>
    <row r="51" spans="1:3" ht="15.75" x14ac:dyDescent="0.25">
      <c r="A51" s="6">
        <v>27</v>
      </c>
      <c r="B51" s="11">
        <v>-116.49299999999999</v>
      </c>
      <c r="C51" s="11">
        <v>33.493000000000002</v>
      </c>
    </row>
    <row r="52" spans="1:3" ht="15.75" x14ac:dyDescent="0.25">
      <c r="A52" s="5">
        <v>28</v>
      </c>
      <c r="B52" s="12">
        <v>-118.816</v>
      </c>
      <c r="C52" s="12">
        <v>37.531999999999996</v>
      </c>
    </row>
    <row r="53" spans="1:3" ht="15.75" x14ac:dyDescent="0.25">
      <c r="A53" s="6">
        <v>29</v>
      </c>
      <c r="B53" s="11">
        <v>-121.59699999999999</v>
      </c>
      <c r="C53" s="11">
        <v>36.755000000000003</v>
      </c>
    </row>
    <row r="54" spans="1:3" ht="15.75" x14ac:dyDescent="0.25">
      <c r="A54" s="5">
        <v>30</v>
      </c>
      <c r="B54" s="12">
        <v>-117.435</v>
      </c>
      <c r="C54" s="12">
        <v>34.121000000000002</v>
      </c>
    </row>
    <row r="55" spans="1:3" ht="15.75" x14ac:dyDescent="0.25">
      <c r="A55" s="6">
        <v>31</v>
      </c>
      <c r="B55" s="11">
        <v>-115.526</v>
      </c>
      <c r="C55" s="11">
        <v>32.902000000000001</v>
      </c>
    </row>
    <row r="56" spans="1:3" ht="15.75" x14ac:dyDescent="0.25">
      <c r="A56" s="5">
        <v>32</v>
      </c>
      <c r="B56" s="12">
        <v>-121.227</v>
      </c>
      <c r="C56" s="12">
        <v>36.585000000000001</v>
      </c>
    </row>
    <row r="57" spans="1:3" ht="15.75" x14ac:dyDescent="0.25">
      <c r="A57" s="6">
        <v>33</v>
      </c>
      <c r="B57" s="11">
        <v>-121.536</v>
      </c>
      <c r="C57" s="11">
        <v>36.808</v>
      </c>
    </row>
    <row r="58" spans="1:3" ht="15.75" x14ac:dyDescent="0.25">
      <c r="A58" s="5">
        <v>34</v>
      </c>
      <c r="B58" s="12">
        <v>-116.78400000000001</v>
      </c>
      <c r="C58" s="12">
        <v>33.283999999999999</v>
      </c>
    </row>
    <row r="59" spans="1:3" ht="15.75" x14ac:dyDescent="0.25">
      <c r="A59" s="6">
        <v>35</v>
      </c>
      <c r="B59" s="11">
        <v>-116.23</v>
      </c>
      <c r="C59" s="11">
        <v>33.005000000000003</v>
      </c>
    </row>
    <row r="60" spans="1:3" ht="15.75" x14ac:dyDescent="0.25">
      <c r="A60" s="5">
        <v>36</v>
      </c>
      <c r="B60" s="12">
        <v>-118.348</v>
      </c>
      <c r="C60" s="12">
        <v>35.463000000000001</v>
      </c>
    </row>
    <row r="61" spans="1:3" ht="15.75" x14ac:dyDescent="0.25">
      <c r="A61" s="6">
        <v>37</v>
      </c>
      <c r="B61" s="11">
        <v>-122.727</v>
      </c>
      <c r="C61" s="11">
        <v>38.747999999999998</v>
      </c>
    </row>
    <row r="62" spans="1:3" ht="15.75" x14ac:dyDescent="0.25">
      <c r="A62" s="5">
        <v>38</v>
      </c>
      <c r="B62" s="12">
        <v>-117.611</v>
      </c>
      <c r="C62" s="12">
        <v>36.051000000000002</v>
      </c>
    </row>
    <row r="63" spans="1:3" ht="15.75" x14ac:dyDescent="0.25">
      <c r="A63" s="6">
        <v>39</v>
      </c>
      <c r="B63" s="11">
        <v>-117.842</v>
      </c>
      <c r="C63" s="11">
        <v>33.872999999999998</v>
      </c>
    </row>
    <row r="64" spans="1:3" ht="15.75" x14ac:dyDescent="0.25">
      <c r="A64" s="5">
        <v>40</v>
      </c>
      <c r="B64" s="12">
        <v>-117.55800000000001</v>
      </c>
      <c r="C64" s="12">
        <v>34.582999999999998</v>
      </c>
    </row>
    <row r="65" spans="1:3" ht="15.75" x14ac:dyDescent="0.25">
      <c r="A65" s="6">
        <v>41</v>
      </c>
      <c r="B65" s="11">
        <v>-120.63200000000001</v>
      </c>
      <c r="C65" s="11">
        <v>36.055999999999997</v>
      </c>
    </row>
    <row r="66" spans="1:3" ht="15.75" x14ac:dyDescent="0.25">
      <c r="A66" s="5">
        <v>42</v>
      </c>
      <c r="B66" s="12">
        <v>-117.267</v>
      </c>
      <c r="C66" s="12">
        <v>35.784999999999997</v>
      </c>
    </row>
    <row r="67" spans="1:3" ht="15.75" x14ac:dyDescent="0.25">
      <c r="A67" s="6">
        <v>43</v>
      </c>
      <c r="B67" s="11">
        <v>-116.767</v>
      </c>
      <c r="C67" s="11">
        <v>33.661000000000001</v>
      </c>
    </row>
    <row r="68" spans="1:3" ht="15.75" x14ac:dyDescent="0.25">
      <c r="A68" s="5">
        <v>44</v>
      </c>
      <c r="B68" s="12">
        <v>-116.416</v>
      </c>
      <c r="C68" s="12">
        <v>34.152999999999999</v>
      </c>
    </row>
    <row r="69" spans="1:3" ht="15.75" x14ac:dyDescent="0.25">
      <c r="A69" s="6">
        <v>45</v>
      </c>
      <c r="B69" s="11">
        <v>-116.417</v>
      </c>
      <c r="C69" s="11">
        <v>34.151000000000003</v>
      </c>
    </row>
    <row r="70" spans="1:3" ht="15.75" x14ac:dyDescent="0.25">
      <c r="A70" s="5">
        <v>46</v>
      </c>
      <c r="B70" s="12">
        <v>-116.41800000000001</v>
      </c>
      <c r="C70" s="12">
        <v>34.151000000000003</v>
      </c>
    </row>
    <row r="71" spans="1:3" ht="15.75" x14ac:dyDescent="0.25">
      <c r="A71" s="6">
        <v>47</v>
      </c>
      <c r="B71" s="11">
        <v>-116.35</v>
      </c>
      <c r="C71" s="11">
        <v>33.347999999999999</v>
      </c>
    </row>
    <row r="72" spans="1:3" ht="15.75" x14ac:dyDescent="0.25">
      <c r="A72" s="5">
        <v>48</v>
      </c>
      <c r="B72" s="12">
        <v>-122.8</v>
      </c>
      <c r="C72" s="12">
        <v>38.796999999999997</v>
      </c>
    </row>
    <row r="73" spans="1:3" ht="15.75" x14ac:dyDescent="0.25">
      <c r="A73" s="6">
        <v>49</v>
      </c>
      <c r="B73" s="11">
        <v>-121.04600000000001</v>
      </c>
      <c r="C73" s="11">
        <v>36.466000000000001</v>
      </c>
    </row>
    <row r="74" spans="1:3" ht="15.75" x14ac:dyDescent="0.25">
      <c r="A74" s="5">
        <v>50</v>
      </c>
      <c r="B74" s="12">
        <v>-118.56399999999999</v>
      </c>
      <c r="C74" s="12">
        <v>37.441000000000003</v>
      </c>
    </row>
    <row r="75" spans="1:3" ht="15.75" x14ac:dyDescent="0.25">
      <c r="A75" s="6">
        <v>51</v>
      </c>
      <c r="B75" s="11">
        <v>-121.045</v>
      </c>
      <c r="C75" s="11">
        <v>36.463999999999999</v>
      </c>
    </row>
    <row r="76" spans="1:3" ht="15.75" x14ac:dyDescent="0.25">
      <c r="A76" s="5">
        <v>52</v>
      </c>
      <c r="B76" s="12">
        <v>-122.241</v>
      </c>
      <c r="C76" s="12">
        <v>38.030999999999999</v>
      </c>
    </row>
    <row r="77" spans="1:3" ht="15.75" x14ac:dyDescent="0.25">
      <c r="A77" s="6">
        <v>53</v>
      </c>
      <c r="B77" s="11">
        <v>-117.84699999999999</v>
      </c>
      <c r="C77" s="11">
        <v>36.094999999999999</v>
      </c>
    </row>
    <row r="78" spans="1:3" ht="15.75" x14ac:dyDescent="0.25">
      <c r="A78" s="5">
        <v>54</v>
      </c>
      <c r="B78" s="12">
        <v>-121.045</v>
      </c>
      <c r="C78" s="12">
        <v>36.465000000000003</v>
      </c>
    </row>
    <row r="79" spans="1:3" ht="15.75" x14ac:dyDescent="0.25">
      <c r="A79" s="6">
        <v>55</v>
      </c>
      <c r="B79" s="11">
        <v>-116.53</v>
      </c>
      <c r="C79" s="11">
        <v>33.517000000000003</v>
      </c>
    </row>
    <row r="80" spans="1:3" ht="15.75" x14ac:dyDescent="0.25">
      <c r="A80" s="5">
        <v>56</v>
      </c>
      <c r="B80" s="12">
        <v>-116.4</v>
      </c>
      <c r="C80" s="12">
        <v>33.32</v>
      </c>
    </row>
    <row r="81" spans="1:3" ht="15.75" x14ac:dyDescent="0.25">
      <c r="A81" s="6">
        <v>57</v>
      </c>
      <c r="B81" s="11">
        <v>-122.779</v>
      </c>
      <c r="C81" s="11">
        <v>38.789000000000001</v>
      </c>
    </row>
    <row r="82" spans="1:3" ht="15.75" x14ac:dyDescent="0.25">
      <c r="A82" s="5">
        <v>58</v>
      </c>
      <c r="B82" s="12">
        <v>-120.182</v>
      </c>
      <c r="C82" s="12">
        <v>34.552999999999997</v>
      </c>
    </row>
    <row r="83" spans="1:3" ht="15.75" x14ac:dyDescent="0.25">
      <c r="A83" s="6">
        <v>59</v>
      </c>
      <c r="B83" s="11">
        <v>-116.336</v>
      </c>
      <c r="C83" s="11">
        <v>33.002000000000002</v>
      </c>
    </row>
    <row r="84" spans="1:3" ht="15.75" x14ac:dyDescent="0.25">
      <c r="A84" s="5">
        <v>60</v>
      </c>
      <c r="B84" s="12">
        <v>-122.70399999999999</v>
      </c>
      <c r="C84" s="12">
        <v>38.752000000000002</v>
      </c>
    </row>
    <row r="85" spans="1:3" ht="15.75" x14ac:dyDescent="0.25">
      <c r="A85" s="6">
        <v>61</v>
      </c>
      <c r="B85" s="11">
        <v>-117.666</v>
      </c>
      <c r="C85" s="11">
        <v>35.960999999999999</v>
      </c>
    </row>
    <row r="86" spans="1:3" ht="15.75" x14ac:dyDescent="0.25">
      <c r="A86" s="5">
        <v>62</v>
      </c>
      <c r="B86" s="12">
        <v>-122.72499999999999</v>
      </c>
      <c r="C86" s="12">
        <v>38.761000000000003</v>
      </c>
    </row>
    <row r="87" spans="1:3" ht="15.75" x14ac:dyDescent="0.25">
      <c r="A87" s="6">
        <v>63</v>
      </c>
      <c r="B87" s="11">
        <v>-115.547</v>
      </c>
      <c r="C87" s="11">
        <v>32.975000000000001</v>
      </c>
    </row>
    <row r="88" spans="1:3" ht="15.75" x14ac:dyDescent="0.25">
      <c r="A88" s="5">
        <v>64</v>
      </c>
      <c r="B88" s="12">
        <v>-122.43899999999999</v>
      </c>
      <c r="C88" s="12">
        <v>40.622</v>
      </c>
    </row>
    <row r="89" spans="1:3" ht="15.75" x14ac:dyDescent="0.25">
      <c r="A89" s="6">
        <v>65</v>
      </c>
      <c r="B89" s="11">
        <v>-121.21899999999999</v>
      </c>
      <c r="C89" s="11">
        <v>36.613</v>
      </c>
    </row>
    <row r="90" spans="1:3" ht="15.75" x14ac:dyDescent="0.25">
      <c r="A90" s="5">
        <v>66</v>
      </c>
      <c r="B90" s="12">
        <v>-122.794</v>
      </c>
      <c r="C90" s="12">
        <v>38.819000000000003</v>
      </c>
    </row>
    <row r="91" spans="1:3" ht="15.75" x14ac:dyDescent="0.25">
      <c r="A91" s="6">
        <v>67</v>
      </c>
      <c r="B91" s="11">
        <v>-122.812</v>
      </c>
      <c r="C91" s="11">
        <v>38.801000000000002</v>
      </c>
    </row>
    <row r="92" spans="1:3" ht="15.75" x14ac:dyDescent="0.25">
      <c r="A92" s="5">
        <v>68</v>
      </c>
      <c r="B92" s="12">
        <v>-121.42700000000001</v>
      </c>
      <c r="C92" s="12">
        <v>36.944000000000003</v>
      </c>
    </row>
    <row r="93" spans="1:3" ht="15.75" x14ac:dyDescent="0.25">
      <c r="A93" s="6">
        <v>69</v>
      </c>
      <c r="B93" s="11">
        <v>-122.801</v>
      </c>
      <c r="C93" s="11">
        <v>38.825000000000003</v>
      </c>
    </row>
    <row r="94" spans="1:3" ht="15.75" x14ac:dyDescent="0.25">
      <c r="A94" s="5">
        <v>70</v>
      </c>
      <c r="B94" s="12">
        <v>-122.80800000000001</v>
      </c>
      <c r="C94" s="12">
        <v>38.828000000000003</v>
      </c>
    </row>
    <row r="95" spans="1:3" ht="15.75" x14ac:dyDescent="0.25">
      <c r="A95" s="6">
        <v>71</v>
      </c>
      <c r="B95" s="11">
        <v>-116.43899999999999</v>
      </c>
      <c r="C95" s="11">
        <v>33.283000000000001</v>
      </c>
    </row>
    <row r="96" spans="1:3" ht="15.75" x14ac:dyDescent="0.25">
      <c r="A96" s="5">
        <v>72</v>
      </c>
      <c r="B96" s="12">
        <v>-118.57</v>
      </c>
      <c r="C96" s="12">
        <v>35.353000000000002</v>
      </c>
    </row>
    <row r="97" spans="1:3" ht="15.75" x14ac:dyDescent="0.25">
      <c r="A97" s="6">
        <v>73</v>
      </c>
      <c r="B97" s="11">
        <v>-116.76</v>
      </c>
      <c r="C97" s="11">
        <v>34.252000000000002</v>
      </c>
    </row>
    <row r="98" spans="1:3" ht="15.75" x14ac:dyDescent="0.25">
      <c r="A98" s="5">
        <v>74</v>
      </c>
      <c r="B98" s="12">
        <v>-116.604</v>
      </c>
      <c r="C98" s="12">
        <v>32.561999999999998</v>
      </c>
    </row>
    <row r="99" spans="1:3" ht="15.75" x14ac:dyDescent="0.25">
      <c r="A99" s="6">
        <v>75</v>
      </c>
      <c r="B99" s="11">
        <v>-122.788</v>
      </c>
      <c r="C99" s="11">
        <v>38.823</v>
      </c>
    </row>
    <row r="100" spans="1:3" ht="15.75" x14ac:dyDescent="0.25">
      <c r="A100" s="5">
        <v>76</v>
      </c>
      <c r="B100" s="12">
        <v>-121.017</v>
      </c>
      <c r="C100" s="12">
        <v>36.442</v>
      </c>
    </row>
    <row r="101" spans="1:3" ht="15.75" x14ac:dyDescent="0.25">
      <c r="A101" s="6">
        <v>77</v>
      </c>
      <c r="B101" s="11">
        <v>-122.794</v>
      </c>
      <c r="C101" s="11">
        <v>38.82</v>
      </c>
    </row>
    <row r="102" spans="1:3" ht="15.75" x14ac:dyDescent="0.25">
      <c r="A102" s="5">
        <v>78</v>
      </c>
      <c r="B102" s="12">
        <v>-123.395</v>
      </c>
      <c r="C102" s="12">
        <v>39.548000000000002</v>
      </c>
    </row>
    <row r="103" spans="1:3" ht="15.75" x14ac:dyDescent="0.25">
      <c r="A103" s="6">
        <v>79</v>
      </c>
      <c r="B103" s="11">
        <v>-122.10599999999999</v>
      </c>
      <c r="C103" s="11">
        <v>37.33</v>
      </c>
    </row>
    <row r="104" spans="1:3" ht="15.75" x14ac:dyDescent="0.25">
      <c r="A104" s="5">
        <v>80</v>
      </c>
      <c r="B104" s="12">
        <v>-117.504</v>
      </c>
      <c r="C104" s="12">
        <v>33.856999999999999</v>
      </c>
    </row>
    <row r="105" spans="1:3" ht="15.75" x14ac:dyDescent="0.25">
      <c r="A105" s="6">
        <v>81</v>
      </c>
      <c r="B105" s="11">
        <v>-118.816</v>
      </c>
      <c r="C105" s="11">
        <v>37.531999999999996</v>
      </c>
    </row>
    <row r="106" spans="1:3" ht="15.75" x14ac:dyDescent="0.25">
      <c r="A106" s="5">
        <v>82</v>
      </c>
      <c r="B106" s="12">
        <v>-116.23099999999999</v>
      </c>
      <c r="C106" s="12">
        <v>33.011000000000003</v>
      </c>
    </row>
    <row r="107" spans="1:3" ht="15.75" x14ac:dyDescent="0.25">
      <c r="A107" s="6">
        <v>83</v>
      </c>
      <c r="B107" s="11">
        <v>-118.81699999999999</v>
      </c>
      <c r="C107" s="11">
        <v>37.527999999999999</v>
      </c>
    </row>
    <row r="108" spans="1:3" ht="15.75" x14ac:dyDescent="0.25">
      <c r="A108" s="5">
        <v>84</v>
      </c>
      <c r="B108" s="12">
        <v>-116.235</v>
      </c>
      <c r="C108" s="12">
        <v>33.005000000000003</v>
      </c>
    </row>
    <row r="109" spans="1:3" ht="15.75" x14ac:dyDescent="0.25">
      <c r="A109" s="6">
        <v>85</v>
      </c>
      <c r="B109" s="11">
        <v>-116.239</v>
      </c>
      <c r="C109" s="11">
        <v>33.003</v>
      </c>
    </row>
    <row r="110" spans="1:3" ht="15.75" x14ac:dyDescent="0.25">
      <c r="A110" s="5">
        <v>86</v>
      </c>
      <c r="B110" s="12">
        <v>-116.49299999999999</v>
      </c>
      <c r="C110" s="12">
        <v>33.493000000000002</v>
      </c>
    </row>
    <row r="111" spans="1:3" ht="15.75" x14ac:dyDescent="0.25">
      <c r="A111" s="6">
        <v>87</v>
      </c>
      <c r="B111" s="11">
        <v>-118.816</v>
      </c>
      <c r="C111" s="11">
        <v>37.531999999999996</v>
      </c>
    </row>
    <row r="112" spans="1:3" ht="15.75" x14ac:dyDescent="0.25">
      <c r="A112" s="5">
        <v>88</v>
      </c>
      <c r="B112" s="12">
        <v>-121.59699999999999</v>
      </c>
      <c r="C112" s="12">
        <v>36.755000000000003</v>
      </c>
    </row>
    <row r="113" spans="1:3" ht="15.75" x14ac:dyDescent="0.25">
      <c r="A113" s="6">
        <v>89</v>
      </c>
      <c r="B113" s="11">
        <v>-117.435</v>
      </c>
      <c r="C113" s="11">
        <v>34.121000000000002</v>
      </c>
    </row>
    <row r="114" spans="1:3" ht="15.75" x14ac:dyDescent="0.25">
      <c r="A114" s="5">
        <v>90</v>
      </c>
      <c r="B114" s="12">
        <v>-115.526</v>
      </c>
      <c r="C114" s="12">
        <v>32.902000000000001</v>
      </c>
    </row>
    <row r="115" spans="1:3" ht="15.75" x14ac:dyDescent="0.25">
      <c r="A115" s="6">
        <v>91</v>
      </c>
      <c r="B115" s="11">
        <v>-121.227</v>
      </c>
      <c r="C115" s="11">
        <v>36.585000000000001</v>
      </c>
    </row>
    <row r="116" spans="1:3" ht="15.75" x14ac:dyDescent="0.25">
      <c r="A116" s="5">
        <v>92</v>
      </c>
      <c r="B116" s="12">
        <v>-121.536</v>
      </c>
      <c r="C116" s="12">
        <v>36.808</v>
      </c>
    </row>
    <row r="117" spans="1:3" ht="15.75" x14ac:dyDescent="0.25">
      <c r="A117" s="6">
        <v>93</v>
      </c>
      <c r="B117" s="11">
        <v>-116.78400000000001</v>
      </c>
      <c r="C117" s="11">
        <v>33.283999999999999</v>
      </c>
    </row>
    <row r="118" spans="1:3" ht="15.75" x14ac:dyDescent="0.25">
      <c r="A118" s="5">
        <v>94</v>
      </c>
      <c r="B118" s="12">
        <v>-116.23</v>
      </c>
      <c r="C118" s="12">
        <v>33.005000000000003</v>
      </c>
    </row>
    <row r="119" spans="1:3" ht="15.75" x14ac:dyDescent="0.25">
      <c r="A119" s="6">
        <v>95</v>
      </c>
      <c r="B119" s="11">
        <v>-118.348</v>
      </c>
      <c r="C119" s="11">
        <v>35.463000000000001</v>
      </c>
    </row>
    <row r="120" spans="1:3" ht="15.75" x14ac:dyDescent="0.25">
      <c r="A120" s="5">
        <v>96</v>
      </c>
      <c r="B120" s="12">
        <v>-122.727</v>
      </c>
      <c r="C120" s="12">
        <v>38.747999999999998</v>
      </c>
    </row>
    <row r="121" spans="1:3" ht="15.75" x14ac:dyDescent="0.25">
      <c r="A121" s="6">
        <v>97</v>
      </c>
      <c r="B121" s="11">
        <v>-117.611</v>
      </c>
      <c r="C121" s="11">
        <v>36.051000000000002</v>
      </c>
    </row>
    <row r="122" spans="1:3" ht="15.75" x14ac:dyDescent="0.25">
      <c r="A122" s="5">
        <v>98</v>
      </c>
      <c r="B122" s="12">
        <v>-117.842</v>
      </c>
      <c r="C122" s="12">
        <v>33.872999999999998</v>
      </c>
    </row>
    <row r="123" spans="1:3" ht="15.75" x14ac:dyDescent="0.25">
      <c r="A123" s="6">
        <v>99</v>
      </c>
      <c r="B123" s="11">
        <v>-117.55800000000001</v>
      </c>
      <c r="C123" s="11">
        <v>34.582999999999998</v>
      </c>
    </row>
    <row r="124" spans="1:3" ht="15.75" x14ac:dyDescent="0.25">
      <c r="A124" s="5">
        <v>100</v>
      </c>
      <c r="B124" s="12">
        <v>-120.63200000000001</v>
      </c>
      <c r="C124" s="12">
        <v>36.055999999999997</v>
      </c>
    </row>
    <row r="125" spans="1:3" ht="15.75" x14ac:dyDescent="0.25">
      <c r="A125" s="6">
        <v>101</v>
      </c>
      <c r="B125" s="11">
        <v>-117.267</v>
      </c>
      <c r="C125" s="11">
        <v>35.784999999999997</v>
      </c>
    </row>
    <row r="126" spans="1:3" ht="15.75" x14ac:dyDescent="0.25">
      <c r="A126" s="5">
        <v>102</v>
      </c>
      <c r="B126" s="12">
        <v>-116.767</v>
      </c>
      <c r="C126" s="12">
        <v>33.661000000000001</v>
      </c>
    </row>
    <row r="127" spans="1:3" ht="15.75" x14ac:dyDescent="0.25">
      <c r="A127" s="6">
        <v>103</v>
      </c>
      <c r="B127" s="11">
        <v>-116.416</v>
      </c>
      <c r="C127" s="11">
        <v>34.152999999999999</v>
      </c>
    </row>
    <row r="128" spans="1:3" ht="15.75" x14ac:dyDescent="0.25">
      <c r="A128" s="5">
        <v>104</v>
      </c>
      <c r="B128" s="12">
        <v>-116.417</v>
      </c>
      <c r="C128" s="12">
        <v>34.151000000000003</v>
      </c>
    </row>
    <row r="129" spans="1:3" ht="15.75" x14ac:dyDescent="0.25">
      <c r="A129" s="6">
        <v>105</v>
      </c>
      <c r="B129" s="11">
        <v>-116.41800000000001</v>
      </c>
      <c r="C129" s="11">
        <v>34.151000000000003</v>
      </c>
    </row>
    <row r="130" spans="1:3" ht="15.75" x14ac:dyDescent="0.25">
      <c r="A130" s="5">
        <v>106</v>
      </c>
      <c r="B130" s="12">
        <v>-116.35</v>
      </c>
      <c r="C130" s="12">
        <v>33.347999999999999</v>
      </c>
    </row>
    <row r="131" spans="1:3" ht="15.75" x14ac:dyDescent="0.25">
      <c r="A131" s="6">
        <v>107</v>
      </c>
      <c r="B131" s="11">
        <v>-122.8</v>
      </c>
      <c r="C131" s="11">
        <v>38.796999999999997</v>
      </c>
    </row>
    <row r="132" spans="1:3" ht="15.75" x14ac:dyDescent="0.25">
      <c r="A132" s="5">
        <v>108</v>
      </c>
      <c r="B132" s="12">
        <v>-121.04600000000001</v>
      </c>
      <c r="C132" s="12">
        <v>36.466000000000001</v>
      </c>
    </row>
    <row r="133" spans="1:3" ht="15.75" x14ac:dyDescent="0.25">
      <c r="A133" s="6">
        <v>109</v>
      </c>
      <c r="B133" s="11">
        <v>-118.56399999999999</v>
      </c>
      <c r="C133" s="11">
        <v>37.441000000000003</v>
      </c>
    </row>
    <row r="134" spans="1:3" ht="15.75" x14ac:dyDescent="0.25">
      <c r="A134" s="5">
        <v>110</v>
      </c>
      <c r="B134" s="12">
        <v>-121.045</v>
      </c>
      <c r="C134" s="12">
        <v>36.463999999999999</v>
      </c>
    </row>
    <row r="135" spans="1:3" ht="15.75" x14ac:dyDescent="0.25">
      <c r="A135" s="6">
        <v>111</v>
      </c>
      <c r="B135" s="11">
        <v>-122.241</v>
      </c>
      <c r="C135" s="11">
        <v>38.030999999999999</v>
      </c>
    </row>
    <row r="136" spans="1:3" ht="15.75" x14ac:dyDescent="0.25">
      <c r="A136" s="5">
        <v>112</v>
      </c>
      <c r="B136" s="12">
        <v>-117.84699999999999</v>
      </c>
      <c r="C136" s="12">
        <v>36.094999999999999</v>
      </c>
    </row>
    <row r="137" spans="1:3" ht="15.75" x14ac:dyDescent="0.25">
      <c r="A137" s="6">
        <v>113</v>
      </c>
      <c r="B137" s="11">
        <v>-121.045</v>
      </c>
      <c r="C137" s="11">
        <v>36.465000000000003</v>
      </c>
    </row>
    <row r="138" spans="1:3" ht="15.75" x14ac:dyDescent="0.25">
      <c r="A138" s="5">
        <v>114</v>
      </c>
      <c r="B138" s="12">
        <v>-116.53</v>
      </c>
      <c r="C138" s="12">
        <v>33.517000000000003</v>
      </c>
    </row>
    <row r="139" spans="1:3" ht="15.75" x14ac:dyDescent="0.25">
      <c r="A139" s="6">
        <v>115</v>
      </c>
      <c r="B139" s="11">
        <v>-116.4</v>
      </c>
      <c r="C139" s="11">
        <v>33.32</v>
      </c>
    </row>
    <row r="140" spans="1:3" ht="15.75" x14ac:dyDescent="0.25">
      <c r="A140" s="5">
        <v>116</v>
      </c>
      <c r="B140" s="12">
        <v>-122.779</v>
      </c>
      <c r="C140" s="12">
        <v>38.789000000000001</v>
      </c>
    </row>
    <row r="141" spans="1:3" ht="15.75" x14ac:dyDescent="0.25">
      <c r="A141" s="6">
        <v>117</v>
      </c>
      <c r="B141" s="11">
        <v>-120.182</v>
      </c>
      <c r="C141" s="11">
        <v>34.552999999999997</v>
      </c>
    </row>
    <row r="142" spans="1:3" ht="15.75" x14ac:dyDescent="0.25">
      <c r="A142" s="5">
        <v>118</v>
      </c>
      <c r="B142" s="12">
        <v>-116.336</v>
      </c>
      <c r="C142" s="12">
        <v>33.002000000000002</v>
      </c>
    </row>
    <row r="143" spans="1:3" ht="15.75" x14ac:dyDescent="0.25">
      <c r="A143" s="8" t="s">
        <v>6</v>
      </c>
      <c r="B143" s="14">
        <f>SUM(B25:B142)</f>
        <v>-14072.138000000001</v>
      </c>
      <c r="C143" s="14">
        <f>SUM(C25:C142)</f>
        <v>4235.3959999999997</v>
      </c>
    </row>
  </sheetData>
  <sortState ref="A10:C37">
    <sortCondition ref="C10:C37"/>
  </sortState>
  <mergeCells count="5">
    <mergeCell ref="A7:G7"/>
    <mergeCell ref="A1:B1"/>
    <mergeCell ref="A3:G3"/>
    <mergeCell ref="A5:G5"/>
    <mergeCell ref="A16:E22"/>
  </mergeCells>
  <pageMargins left="0.7" right="0.7" top="0.78740157499999996" bottom="0.78740157499999996" header="0.3" footer="0.3"/>
  <pageSetup paperSize="8" scale="80"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60"/>
  <sheetViews>
    <sheetView zoomScaleNormal="100" workbookViewId="0">
      <selection activeCell="C1" sqref="C1"/>
    </sheetView>
  </sheetViews>
  <sheetFormatPr baseColWidth="10" defaultRowHeight="15" x14ac:dyDescent="0.25"/>
  <cols>
    <col min="1" max="1" width="20.7109375" customWidth="1"/>
    <col min="2" max="2" width="20.7109375" style="10" customWidth="1"/>
    <col min="3" max="3" width="20.7109375" customWidth="1"/>
    <col min="4" max="11" width="15.7109375" customWidth="1"/>
    <col min="12" max="12" width="19" customWidth="1"/>
    <col min="13" max="48" width="15.7109375" customWidth="1"/>
  </cols>
  <sheetData>
    <row r="1" spans="1:14" ht="23.25" x14ac:dyDescent="0.25">
      <c r="A1" s="22" t="s">
        <v>36</v>
      </c>
      <c r="B1" s="22"/>
      <c r="C1" t="s">
        <v>45</v>
      </c>
    </row>
    <row r="2" spans="1:14" ht="25.5" customHeight="1" x14ac:dyDescent="0.25"/>
    <row r="3" spans="1:14" ht="63.75" customHeight="1" x14ac:dyDescent="0.25">
      <c r="A3" s="23" t="s">
        <v>35</v>
      </c>
      <c r="B3" s="24"/>
      <c r="C3" s="24"/>
      <c r="D3" s="24"/>
      <c r="E3" s="24"/>
      <c r="F3" s="24"/>
      <c r="G3" s="24"/>
    </row>
    <row r="5" spans="1:14" ht="23.25" x14ac:dyDescent="0.25">
      <c r="A5" s="21" t="s">
        <v>8</v>
      </c>
      <c r="B5" s="22"/>
      <c r="C5" s="22"/>
      <c r="D5" s="22"/>
      <c r="E5" s="22"/>
      <c r="F5" s="22"/>
      <c r="G5" s="22"/>
    </row>
    <row r="7" spans="1:14" s="10" customFormat="1" ht="87.75" customHeight="1" x14ac:dyDescent="0.25">
      <c r="A7" s="31" t="s">
        <v>49</v>
      </c>
      <c r="B7" s="24"/>
      <c r="C7" s="24"/>
      <c r="D7" s="24"/>
      <c r="E7" s="24"/>
      <c r="F7" s="24"/>
      <c r="G7" s="24"/>
    </row>
    <row r="10" spans="1:14" ht="63" x14ac:dyDescent="0.25">
      <c r="A10" s="30" t="s">
        <v>47</v>
      </c>
    </row>
    <row r="12" spans="1:14" ht="31.5" x14ac:dyDescent="0.25">
      <c r="A12" s="13" t="s">
        <v>9</v>
      </c>
    </row>
    <row r="15" spans="1:14" ht="15.75" x14ac:dyDescent="0.25">
      <c r="A15" s="9"/>
      <c r="B15" s="13" t="s">
        <v>4</v>
      </c>
      <c r="C15" s="13"/>
      <c r="D15" s="13"/>
      <c r="G15" s="13" t="s">
        <v>5</v>
      </c>
      <c r="L15" s="13" t="s">
        <v>7</v>
      </c>
      <c r="M15" s="13" t="s">
        <v>4</v>
      </c>
      <c r="N15" s="13" t="s">
        <v>5</v>
      </c>
    </row>
    <row r="16" spans="1:14" ht="63" x14ac:dyDescent="0.25">
      <c r="A16" s="30" t="s">
        <v>48</v>
      </c>
      <c r="L16" s="13" t="s">
        <v>12</v>
      </c>
      <c r="M16" s="15">
        <f>AVERAGE(B42:B159)</f>
        <v>-119.25540677966103</v>
      </c>
      <c r="N16" s="15">
        <f>AVERAGE(C42:C159)</f>
        <v>35.893186440677965</v>
      </c>
    </row>
    <row r="17" spans="1:14" ht="15.75" x14ac:dyDescent="0.25">
      <c r="A17" s="13"/>
    </row>
    <row r="18" spans="1:14" ht="15.75" x14ac:dyDescent="0.25">
      <c r="A18" s="13"/>
    </row>
    <row r="19" spans="1:14" ht="15.75" x14ac:dyDescent="0.25">
      <c r="A19" s="13"/>
    </row>
    <row r="20" spans="1:14" ht="15.75" x14ac:dyDescent="0.25">
      <c r="A20" s="13"/>
    </row>
    <row r="21" spans="1:14" ht="15.75" x14ac:dyDescent="0.25">
      <c r="A21" s="13"/>
      <c r="L21" t="s">
        <v>13</v>
      </c>
      <c r="M21" s="15">
        <f>F160/E160</f>
        <v>-119.14825516383416</v>
      </c>
      <c r="N21" s="15">
        <f>G160/E160</f>
        <v>35.876922954502128</v>
      </c>
    </row>
    <row r="22" spans="1:14" ht="15.75" x14ac:dyDescent="0.25">
      <c r="A22" s="13"/>
    </row>
    <row r="23" spans="1:14" ht="15.75" x14ac:dyDescent="0.25">
      <c r="A23" s="13"/>
    </row>
    <row r="24" spans="1:14" ht="63" x14ac:dyDescent="0.25">
      <c r="A24" s="13" t="s">
        <v>14</v>
      </c>
    </row>
    <row r="25" spans="1:14" ht="15.75" x14ac:dyDescent="0.25">
      <c r="A25" s="13"/>
      <c r="L25" t="s">
        <v>16</v>
      </c>
      <c r="M25" s="15">
        <f>J160/I160</f>
        <v>-119.07615184725033</v>
      </c>
      <c r="N25" s="15">
        <f>K160/I160</f>
        <v>35.842214704567219</v>
      </c>
    </row>
    <row r="26" spans="1:14" ht="15.75" x14ac:dyDescent="0.25">
      <c r="A26" s="13"/>
    </row>
    <row r="27" spans="1:14" ht="15.75" x14ac:dyDescent="0.25">
      <c r="A27" s="13"/>
    </row>
    <row r="28" spans="1:14" ht="94.5" x14ac:dyDescent="0.25">
      <c r="A28" s="13" t="s">
        <v>29</v>
      </c>
      <c r="L28" t="s">
        <v>18</v>
      </c>
      <c r="M28" s="15">
        <f>N160/M160</f>
        <v>-119.02165534387979</v>
      </c>
      <c r="N28" s="15">
        <f>O160/M160</f>
        <v>35.809934962492662</v>
      </c>
    </row>
    <row r="29" spans="1:14" ht="15.75" x14ac:dyDescent="0.25">
      <c r="A29" s="13"/>
      <c r="L29" t="s">
        <v>19</v>
      </c>
      <c r="M29" s="15">
        <f>R$160/Q$160</f>
        <v>-118.97896682039132</v>
      </c>
      <c r="N29" s="15">
        <f>S$160/Q$160</f>
        <v>35.7830278688091</v>
      </c>
    </row>
    <row r="30" spans="1:14" ht="15" customHeight="1" x14ac:dyDescent="0.25">
      <c r="A30" s="27" t="s">
        <v>34</v>
      </c>
      <c r="B30" s="27"/>
      <c r="C30" s="27"/>
      <c r="D30" s="27"/>
      <c r="E30" s="27"/>
      <c r="L30" t="s">
        <v>21</v>
      </c>
      <c r="M30" s="15">
        <f>V$160/U$160</f>
        <v>-118.94515509995075</v>
      </c>
      <c r="N30" s="15">
        <f>W$160/U$160</f>
        <v>35.761153725472262</v>
      </c>
    </row>
    <row r="31" spans="1:14" ht="15" customHeight="1" x14ac:dyDescent="0.25">
      <c r="A31" s="27"/>
      <c r="B31" s="27"/>
      <c r="C31" s="27"/>
      <c r="D31" s="27"/>
      <c r="E31" s="27"/>
      <c r="L31" t="s">
        <v>23</v>
      </c>
      <c r="M31" s="15">
        <f>Z$160/Y$160</f>
        <v>-118.91826217690435</v>
      </c>
      <c r="N31" s="15">
        <f>AA$160/Y$160</f>
        <v>35.74348686981925</v>
      </c>
    </row>
    <row r="32" spans="1:14" ht="15" customHeight="1" x14ac:dyDescent="0.25">
      <c r="A32" s="27"/>
      <c r="B32" s="27"/>
      <c r="C32" s="27"/>
      <c r="D32" s="27"/>
      <c r="E32" s="27"/>
      <c r="I32" s="15"/>
      <c r="J32" s="15"/>
      <c r="L32" t="s">
        <v>27</v>
      </c>
      <c r="M32" s="15">
        <f>AD$160/AC$160</f>
        <v>-118.89682548434536</v>
      </c>
      <c r="N32" s="15">
        <f>AE$160/AC$160</f>
        <v>35.729245175724934</v>
      </c>
    </row>
    <row r="33" spans="1:43" ht="15" customHeight="1" x14ac:dyDescent="0.25">
      <c r="A33" s="27"/>
      <c r="B33" s="27"/>
      <c r="C33" s="27"/>
      <c r="D33" s="27"/>
      <c r="E33" s="27"/>
      <c r="I33" s="15"/>
      <c r="J33" s="15"/>
      <c r="L33" t="s">
        <v>28</v>
      </c>
      <c r="M33" s="15">
        <f>AH$160/AG$160</f>
        <v>-118.87971215758114</v>
      </c>
      <c r="N33" s="15">
        <f>AI$160/AG$160</f>
        <v>35.717772135926779</v>
      </c>
    </row>
    <row r="34" spans="1:43" ht="15" customHeight="1" x14ac:dyDescent="0.25">
      <c r="A34" s="27"/>
      <c r="B34" s="27"/>
      <c r="C34" s="27"/>
      <c r="D34" s="27"/>
      <c r="E34" s="27"/>
      <c r="I34" s="15"/>
      <c r="J34" s="15"/>
      <c r="L34" t="s">
        <v>32</v>
      </c>
      <c r="M34" s="15">
        <f>AL$160/AK$160</f>
        <v>-118.86603375466343</v>
      </c>
      <c r="N34" s="15">
        <f>AM$160/AK$160</f>
        <v>35.708532286619494</v>
      </c>
    </row>
    <row r="35" spans="1:43" ht="15.75" customHeight="1" x14ac:dyDescent="0.25">
      <c r="A35" s="27"/>
      <c r="B35" s="27"/>
      <c r="C35" s="27"/>
      <c r="D35" s="27"/>
      <c r="E35" s="27"/>
      <c r="I35" s="15"/>
      <c r="J35" s="15"/>
      <c r="L35" t="s">
        <v>33</v>
      </c>
      <c r="M35" s="15">
        <f>AP$160/AO$160</f>
        <v>-118.85508973214924</v>
      </c>
      <c r="N35" s="15">
        <f>AQ$160/AO$160</f>
        <v>35.701092366461531</v>
      </c>
    </row>
    <row r="36" spans="1:43" ht="16.5" customHeight="1" x14ac:dyDescent="0.25">
      <c r="A36" s="27"/>
      <c r="B36" s="27"/>
      <c r="C36" s="27"/>
      <c r="D36" s="27"/>
      <c r="E36" s="27"/>
      <c r="I36" s="15"/>
      <c r="J36" s="15"/>
    </row>
    <row r="37" spans="1:43" ht="16.5" customHeight="1" x14ac:dyDescent="0.25">
      <c r="A37" s="27"/>
      <c r="B37" s="27"/>
      <c r="C37" s="27"/>
      <c r="D37" s="27"/>
      <c r="E37" s="27"/>
      <c r="I37" s="15"/>
      <c r="J37" s="15"/>
      <c r="M37" s="15"/>
      <c r="N37" s="15"/>
    </row>
    <row r="38" spans="1:43" ht="16.5" customHeight="1" x14ac:dyDescent="0.25">
      <c r="A38" s="13"/>
      <c r="I38" s="15"/>
      <c r="J38" s="15"/>
      <c r="M38" s="15"/>
      <c r="N38" s="15"/>
    </row>
    <row r="39" spans="1:43" ht="16.5" customHeight="1" x14ac:dyDescent="0.25">
      <c r="A39" s="13"/>
      <c r="I39" s="15"/>
      <c r="J39" s="15"/>
      <c r="M39" s="15"/>
      <c r="N39" s="15"/>
    </row>
    <row r="40" spans="1:43" ht="16.5" customHeight="1" thickBot="1" x14ac:dyDescent="0.3">
      <c r="A40" s="9"/>
      <c r="D40" s="28" t="s">
        <v>10</v>
      </c>
      <c r="E40" s="29"/>
      <c r="F40" s="29"/>
      <c r="G40" s="29"/>
      <c r="H40" s="28" t="s">
        <v>15</v>
      </c>
      <c r="I40" s="29"/>
      <c r="J40" s="29"/>
      <c r="K40" s="29"/>
      <c r="L40" s="28" t="s">
        <v>17</v>
      </c>
      <c r="M40" s="29"/>
      <c r="N40" s="29"/>
      <c r="O40" s="29"/>
      <c r="P40" s="28" t="s">
        <v>20</v>
      </c>
      <c r="Q40" s="29"/>
      <c r="R40" s="29"/>
      <c r="S40" s="29"/>
      <c r="T40" s="28" t="s">
        <v>22</v>
      </c>
      <c r="U40" s="29"/>
      <c r="V40" s="29"/>
      <c r="W40" s="29"/>
      <c r="X40" s="28" t="s">
        <v>24</v>
      </c>
      <c r="Y40" s="29"/>
      <c r="Z40" s="29"/>
      <c r="AA40" s="29"/>
      <c r="AB40" s="28" t="s">
        <v>25</v>
      </c>
      <c r="AC40" s="29"/>
      <c r="AD40" s="29"/>
      <c r="AE40" s="29"/>
      <c r="AF40" s="28" t="s">
        <v>26</v>
      </c>
      <c r="AG40" s="29"/>
      <c r="AH40" s="29"/>
      <c r="AI40" s="29"/>
      <c r="AJ40" s="28" t="s">
        <v>30</v>
      </c>
      <c r="AK40" s="29"/>
      <c r="AL40" s="29"/>
      <c r="AM40" s="29"/>
      <c r="AN40" s="28" t="s">
        <v>31</v>
      </c>
      <c r="AO40" s="29"/>
      <c r="AP40" s="29"/>
      <c r="AQ40" s="29"/>
    </row>
    <row r="41" spans="1:43" ht="71.25" customHeight="1" thickTop="1" thickBot="1" x14ac:dyDescent="0.3">
      <c r="A41" s="7" t="s">
        <v>0</v>
      </c>
      <c r="B41" s="7" t="s">
        <v>37</v>
      </c>
      <c r="C41" s="7" t="s">
        <v>44</v>
      </c>
      <c r="D41" s="7" t="s">
        <v>11</v>
      </c>
      <c r="E41" s="7"/>
      <c r="F41" s="7"/>
      <c r="G41" s="7"/>
      <c r="H41" s="7" t="s">
        <v>11</v>
      </c>
      <c r="I41" s="7"/>
      <c r="J41" s="7"/>
      <c r="K41" s="7"/>
      <c r="L41" s="7" t="s">
        <v>11</v>
      </c>
      <c r="M41" s="7"/>
      <c r="N41" s="7"/>
      <c r="O41" s="7"/>
      <c r="P41" s="7" t="s">
        <v>11</v>
      </c>
      <c r="Q41" s="7"/>
      <c r="R41" s="7"/>
      <c r="S41" s="7"/>
      <c r="T41" s="7" t="s">
        <v>11</v>
      </c>
      <c r="U41" s="7"/>
      <c r="V41" s="7"/>
      <c r="W41" s="7"/>
      <c r="X41" s="7" t="s">
        <v>11</v>
      </c>
      <c r="Y41" s="7"/>
      <c r="Z41" s="7"/>
      <c r="AA41" s="7"/>
      <c r="AB41" s="7" t="s">
        <v>11</v>
      </c>
      <c r="AC41" s="7"/>
      <c r="AD41" s="7"/>
      <c r="AE41" s="7"/>
      <c r="AF41" s="7" t="s">
        <v>11</v>
      </c>
      <c r="AG41" s="7"/>
      <c r="AH41" s="7"/>
      <c r="AI41" s="7"/>
      <c r="AJ41" s="7" t="s">
        <v>11</v>
      </c>
      <c r="AK41" s="7"/>
      <c r="AL41" s="7"/>
      <c r="AM41" s="7"/>
      <c r="AN41" s="7" t="s">
        <v>11</v>
      </c>
      <c r="AO41" s="7"/>
      <c r="AP41" s="7"/>
      <c r="AQ41" s="7"/>
    </row>
    <row r="42" spans="1:43" ht="16.5" thickTop="1" x14ac:dyDescent="0.25">
      <c r="A42" s="6">
        <v>1</v>
      </c>
      <c r="B42" s="11">
        <v>-122.70399999999999</v>
      </c>
      <c r="C42" s="11">
        <v>38.752000000000002</v>
      </c>
      <c r="D42" s="16">
        <f t="shared" ref="D42:D73" si="0">SQRT(($B42-$M$16)^2+($C42-$N$16)^2)</f>
        <v>4.4794653884511035</v>
      </c>
      <c r="E42" s="16">
        <f>1/D42</f>
        <v>0.22324092570916751</v>
      </c>
      <c r="F42" s="16">
        <f>$B42/D42</f>
        <v>-27.392554548217689</v>
      </c>
      <c r="G42" s="16">
        <f>$C42/D42</f>
        <v>8.6510323530816606</v>
      </c>
      <c r="H42" s="16">
        <f t="shared" ref="H42:H73" si="1">SQRT(($B42-$M$21)^2+($C42-$N$21)^2)</f>
        <v>4.5726785757878003</v>
      </c>
      <c r="I42" s="16">
        <f>1/H42</f>
        <v>0.21869020168943665</v>
      </c>
      <c r="J42" s="16">
        <f>$B42/H42</f>
        <v>-26.834162508100633</v>
      </c>
      <c r="K42" s="16">
        <f>$C42/H42</f>
        <v>8.4746826958690491</v>
      </c>
      <c r="L42" s="16">
        <f t="shared" ref="L42:L73" si="2">SQRT(($B42-$M$25)^2+($C42-$N$25)^2)</f>
        <v>4.6506056256068415</v>
      </c>
      <c r="M42" s="16">
        <f>1/L42</f>
        <v>0.21502575804189233</v>
      </c>
      <c r="N42" s="16">
        <f>$B42/L42</f>
        <v>-26.384520614772356</v>
      </c>
      <c r="O42" s="16">
        <f>$C42/L42</f>
        <v>8.3326781756394119</v>
      </c>
      <c r="P42" s="16">
        <f t="shared" ref="P42:P73" si="3">SQRT(($B42-$M$28)^2+($C42-$N$28)^2)</f>
        <v>4.7133224854003064</v>
      </c>
      <c r="Q42" s="16">
        <f>1/P42</f>
        <v>0.21216456185579019</v>
      </c>
      <c r="R42" s="16">
        <f>$B42/P42</f>
        <v>-26.033440397952877</v>
      </c>
      <c r="S42" s="16">
        <f>$C42/P42</f>
        <v>8.2218011010355809</v>
      </c>
      <c r="T42" s="16">
        <f t="shared" ref="T42:T73" si="4">SQRT(($B42-$M$29)^2+($C42-$N$29)^2)</f>
        <v>4.7634722319935641</v>
      </c>
      <c r="U42" s="16">
        <f>1/T42</f>
        <v>0.20993089731552592</v>
      </c>
      <c r="V42" s="16">
        <f>$B42/T42</f>
        <v>-25.759360824204293</v>
      </c>
      <c r="W42" s="16">
        <f>$C42/T42</f>
        <v>8.1352421327712605</v>
      </c>
      <c r="X42" s="16">
        <f t="shared" ref="X42:X73" si="5">SQRT(($B42-$M$30)^2+($C42-$N$30)^2)</f>
        <v>4.8035483156186372</v>
      </c>
      <c r="Y42" s="16">
        <f>1/X42</f>
        <v>0.20817944034174088</v>
      </c>
      <c r="Z42" s="16">
        <f>$B42/X42</f>
        <v>-25.544450047692973</v>
      </c>
      <c r="AA42" s="16">
        <f>$C42/X42</f>
        <v>8.067369672123144</v>
      </c>
      <c r="AB42" s="16">
        <f t="shared" ref="AB42:AB73" si="6">SQRT(($B42-$M$31)^2+($C42-$N$31)^2)</f>
        <v>4.8355932541609556</v>
      </c>
      <c r="AC42" s="16">
        <f>1/AB42</f>
        <v>0.20679985835026859</v>
      </c>
      <c r="AD42" s="16">
        <f>$B42/AB42</f>
        <v>-25.375169819011358</v>
      </c>
      <c r="AE42" s="16">
        <f>$C42/AB42</f>
        <v>8.0139081107896093</v>
      </c>
      <c r="AF42" s="16">
        <f t="shared" ref="AF42:AF73" si="7">SQRT(($B42-$M$32)^2+($C42-$N$32)^2)</f>
        <v>4.861236933160975</v>
      </c>
      <c r="AG42" s="16">
        <f>1/AF42</f>
        <v>0.20570896126837396</v>
      </c>
      <c r="AH42" s="16">
        <f>$B42/AF42</f>
        <v>-25.241312383474558</v>
      </c>
      <c r="AI42" s="16">
        <f>$C42/AF42</f>
        <v>7.9716336670720276</v>
      </c>
      <c r="AJ42" s="16">
        <f t="shared" ref="AJ42:AJ73" si="8">SQRT(($B42-$M$33)^2+($C42-$N$33)^2)</f>
        <v>4.8817738817760707</v>
      </c>
      <c r="AK42" s="16">
        <f>1/AJ42</f>
        <v>0.20484357207388379</v>
      </c>
      <c r="AL42" s="16">
        <f>$B42/AJ42</f>
        <v>-25.135125667753837</v>
      </c>
      <c r="AM42" s="16">
        <f>$C42/AJ42</f>
        <v>7.9380981050071453</v>
      </c>
      <c r="AN42" s="16">
        <f t="shared" ref="AN42:AN73" si="9">SQRT(($B42-$M$34)^2+($C42-$N$34)^2)</f>
        <v>4.8982323977872246</v>
      </c>
      <c r="AO42" s="16">
        <f>1/AN42</f>
        <v>0.20415527863719773</v>
      </c>
      <c r="AP42" s="16">
        <f>$B42/AN42</f>
        <v>-25.050669309898709</v>
      </c>
      <c r="AQ42" s="16">
        <f>$C42/AN42</f>
        <v>7.911425357748687</v>
      </c>
    </row>
    <row r="43" spans="1:43" ht="15.75" x14ac:dyDescent="0.25">
      <c r="A43" s="5">
        <v>2</v>
      </c>
      <c r="B43" s="12">
        <v>-117.666</v>
      </c>
      <c r="C43" s="12">
        <v>35.960999999999999</v>
      </c>
      <c r="D43" s="17">
        <f t="shared" si="0"/>
        <v>1.5908527870486251</v>
      </c>
      <c r="E43" s="17">
        <f t="shared" ref="E43:E106" si="10">1/D43</f>
        <v>0.62859367512893227</v>
      </c>
      <c r="F43" s="17">
        <f t="shared" ref="F43:F106" si="11">$B43/D43</f>
        <v>-73.964103377720946</v>
      </c>
      <c r="G43" s="17">
        <f t="shared" ref="G43:G106" si="12">$C43/D43</f>
        <v>22.604857151311535</v>
      </c>
      <c r="H43" s="17">
        <f t="shared" si="1"/>
        <v>1.4846377741027295</v>
      </c>
      <c r="I43" s="17">
        <f t="shared" ref="I43:I106" si="13">1/H43</f>
        <v>0.67356497149910521</v>
      </c>
      <c r="J43" s="17">
        <f t="shared" ref="J43:J106" si="14">$B43/H43</f>
        <v>-79.255695936413716</v>
      </c>
      <c r="K43" s="17">
        <f t="shared" ref="K43:K106" si="15">$C43/H43</f>
        <v>24.222069940079322</v>
      </c>
      <c r="L43" s="17">
        <f t="shared" si="2"/>
        <v>1.415145992014456</v>
      </c>
      <c r="M43" s="17">
        <f t="shared" ref="M43:M106" si="16">1/L43</f>
        <v>0.70664087355150051</v>
      </c>
      <c r="N43" s="17">
        <f t="shared" ref="N43:N106" si="17">$B43/L43</f>
        <v>-83.14760502731086</v>
      </c>
      <c r="O43" s="17">
        <f t="shared" ref="O43:O106" si="18">$C43/L43</f>
        <v>25.411512453785509</v>
      </c>
      <c r="P43" s="17">
        <f t="shared" si="3"/>
        <v>1.3640462077755733</v>
      </c>
      <c r="Q43" s="17">
        <f t="shared" ref="Q43:Q106" si="19">1/P43</f>
        <v>0.73311299448627631</v>
      </c>
      <c r="R43" s="17">
        <f t="shared" ref="R43:R106" si="20">$B43/P43</f>
        <v>-86.262473609222184</v>
      </c>
      <c r="S43" s="17">
        <f t="shared" ref="S43:S106" si="21">$C43/P43</f>
        <v>26.363476394720983</v>
      </c>
      <c r="T43" s="17">
        <f t="shared" si="4"/>
        <v>1.3249739434906385</v>
      </c>
      <c r="U43" s="17">
        <f t="shared" ref="U43:U106" si="22">1/T43</f>
        <v>0.75473182315231357</v>
      </c>
      <c r="V43" s="17">
        <f t="shared" ref="V43:V106" si="23">$B43/T43</f>
        <v>-88.806274703040117</v>
      </c>
      <c r="W43" s="17">
        <f t="shared" ref="W43:W106" si="24">$C43/T43</f>
        <v>27.140911092380346</v>
      </c>
      <c r="X43" s="17">
        <f t="shared" si="5"/>
        <v>1.2946722763590193</v>
      </c>
      <c r="Y43" s="17">
        <f t="shared" ref="Y43:Y106" si="25">1/X43</f>
        <v>0.77239624131929341</v>
      </c>
      <c r="Z43" s="17">
        <f t="shared" ref="Z43:Z106" si="26">$B43/X43</f>
        <v>-90.884776131075981</v>
      </c>
      <c r="AA43" s="17">
        <f t="shared" ref="AA43:AA106" si="27">$C43/X43</f>
        <v>27.776141234083109</v>
      </c>
      <c r="AB43" s="17">
        <f t="shared" si="6"/>
        <v>1.2710124002173444</v>
      </c>
      <c r="AC43" s="17">
        <f t="shared" ref="AC43:AC106" si="28">1/AB43</f>
        <v>0.786774385386798</v>
      </c>
      <c r="AD43" s="17">
        <f t="shared" ref="AD43:AD106" si="29">$B43/AB43</f>
        <v>-92.576594830922971</v>
      </c>
      <c r="AE43" s="17">
        <f t="shared" ref="AE43:AE106" si="30">$C43/AB43</f>
        <v>28.293193672894638</v>
      </c>
      <c r="AF43" s="17">
        <f t="shared" si="7"/>
        <v>1.2524542592401351</v>
      </c>
      <c r="AG43" s="17">
        <f t="shared" ref="AG43:AG106" si="31">1/AF43</f>
        <v>0.79843235201794971</v>
      </c>
      <c r="AH43" s="17">
        <f t="shared" ref="AH43:AH106" si="32">$B43/AF43</f>
        <v>-93.948341132544073</v>
      </c>
      <c r="AI43" s="17">
        <f t="shared" ref="AI43:AI106" si="33">$C43/AF43</f>
        <v>28.712425810917487</v>
      </c>
      <c r="AJ43" s="17">
        <f t="shared" si="8"/>
        <v>1.2378436877578249</v>
      </c>
      <c r="AK43" s="17">
        <f t="shared" ref="AK43:AK106" si="34">1/AJ43</f>
        <v>0.80785644414550883</v>
      </c>
      <c r="AL43" s="17">
        <f t="shared" ref="AL43:AL106" si="35">$B43/AJ43</f>
        <v>-95.057236356825442</v>
      </c>
      <c r="AM43" s="17">
        <f t="shared" ref="AM43:AM106" si="36">$C43/AJ43</f>
        <v>29.051325587916644</v>
      </c>
      <c r="AN43" s="17">
        <f t="shared" si="9"/>
        <v>1.2263037790984772</v>
      </c>
      <c r="AO43" s="17">
        <f t="shared" ref="AO43:AO106" si="37">1/AN43</f>
        <v>0.81545863027116705</v>
      </c>
      <c r="AP43" s="17">
        <f t="shared" ref="AP43:AP106" si="38">$B43/AN43</f>
        <v>-95.95175518948713</v>
      </c>
      <c r="AQ43" s="17">
        <f t="shared" ref="AQ43:AQ106" si="39">$C43/AN43</f>
        <v>29.324707803181436</v>
      </c>
    </row>
    <row r="44" spans="1:43" ht="15.75" x14ac:dyDescent="0.25">
      <c r="A44" s="6">
        <v>3</v>
      </c>
      <c r="B44" s="11">
        <v>-122.72499999999999</v>
      </c>
      <c r="C44" s="11">
        <v>38.761000000000003</v>
      </c>
      <c r="D44" s="16">
        <f t="shared" si="0"/>
        <v>4.5013810909157028</v>
      </c>
      <c r="E44" s="16">
        <f t="shared" si="10"/>
        <v>0.22215404112709172</v>
      </c>
      <c r="F44" s="16">
        <f t="shared" si="11"/>
        <v>-27.26385469732233</v>
      </c>
      <c r="G44" s="16">
        <f t="shared" si="12"/>
        <v>8.6109127881272016</v>
      </c>
      <c r="H44" s="16">
        <f t="shared" si="1"/>
        <v>4.5946712643459788</v>
      </c>
      <c r="I44" s="16">
        <f t="shared" si="13"/>
        <v>0.21764342701943953</v>
      </c>
      <c r="J44" s="16">
        <f t="shared" si="14"/>
        <v>-26.710289580960715</v>
      </c>
      <c r="K44" s="16">
        <f t="shared" si="15"/>
        <v>8.4360768747004968</v>
      </c>
      <c r="L44" s="16">
        <f t="shared" si="2"/>
        <v>4.6726224374176955</v>
      </c>
      <c r="M44" s="16">
        <f t="shared" si="16"/>
        <v>0.21401258359591444</v>
      </c>
      <c r="N44" s="16">
        <f t="shared" si="17"/>
        <v>-26.264694321808598</v>
      </c>
      <c r="O44" s="16">
        <f t="shared" si="18"/>
        <v>8.2953417527612405</v>
      </c>
      <c r="P44" s="16">
        <f t="shared" si="3"/>
        <v>4.7353507259349126</v>
      </c>
      <c r="Q44" s="16">
        <f t="shared" si="19"/>
        <v>0.21117759969142885</v>
      </c>
      <c r="R44" s="16">
        <f t="shared" si="20"/>
        <v>-25.916770922130606</v>
      </c>
      <c r="S44" s="16">
        <f t="shared" si="21"/>
        <v>8.185454941639474</v>
      </c>
      <c r="T44" s="16">
        <f t="shared" si="4"/>
        <v>4.7855075589616147</v>
      </c>
      <c r="U44" s="16">
        <f t="shared" si="22"/>
        <v>0.2089642504330273</v>
      </c>
      <c r="V44" s="16">
        <f t="shared" si="23"/>
        <v>-25.645137634393272</v>
      </c>
      <c r="W44" s="16">
        <f t="shared" si="24"/>
        <v>8.0996633110345719</v>
      </c>
      <c r="X44" s="16">
        <f t="shared" si="5"/>
        <v>4.8255885795647995</v>
      </c>
      <c r="Y44" s="16">
        <f t="shared" si="25"/>
        <v>0.20722860714540775</v>
      </c>
      <c r="Z44" s="16">
        <f t="shared" si="26"/>
        <v>-25.432130811920164</v>
      </c>
      <c r="AA44" s="16">
        <f t="shared" si="27"/>
        <v>8.0323880415631503</v>
      </c>
      <c r="AB44" s="16">
        <f t="shared" si="6"/>
        <v>4.8576371153679458</v>
      </c>
      <c r="AC44" s="16">
        <f t="shared" si="28"/>
        <v>0.20586140468095757</v>
      </c>
      <c r="AD44" s="16">
        <f t="shared" si="29"/>
        <v>-25.264340889470514</v>
      </c>
      <c r="AE44" s="16">
        <f t="shared" si="30"/>
        <v>7.9793939068385962</v>
      </c>
      <c r="AF44" s="16">
        <f t="shared" si="7"/>
        <v>4.8832834688171411</v>
      </c>
      <c r="AG44" s="16">
        <f t="shared" si="31"/>
        <v>0.20478024804122749</v>
      </c>
      <c r="AH44" s="16">
        <f t="shared" si="32"/>
        <v>-25.131655940859645</v>
      </c>
      <c r="AI44" s="16">
        <f t="shared" si="33"/>
        <v>7.9374871943260201</v>
      </c>
      <c r="AJ44" s="16">
        <f t="shared" si="8"/>
        <v>4.9038224298730402</v>
      </c>
      <c r="AK44" s="16">
        <f t="shared" si="34"/>
        <v>0.2039225551700676</v>
      </c>
      <c r="AL44" s="16">
        <f t="shared" si="35"/>
        <v>-25.026395583246547</v>
      </c>
      <c r="AM44" s="16">
        <f t="shared" si="36"/>
        <v>7.9042421609469908</v>
      </c>
      <c r="AN44" s="16">
        <f t="shared" si="9"/>
        <v>4.9202824739924624</v>
      </c>
      <c r="AO44" s="16">
        <f t="shared" si="37"/>
        <v>0.20324036379735949</v>
      </c>
      <c r="AP44" s="16">
        <f t="shared" si="38"/>
        <v>-24.94267364703094</v>
      </c>
      <c r="AQ44" s="16">
        <f t="shared" si="39"/>
        <v>7.8777997411494516</v>
      </c>
    </row>
    <row r="45" spans="1:43" ht="15.75" x14ac:dyDescent="0.25">
      <c r="A45" s="5">
        <v>4</v>
      </c>
      <c r="B45" s="12">
        <v>-115.547</v>
      </c>
      <c r="C45" s="12">
        <v>32.975000000000001</v>
      </c>
      <c r="D45" s="17">
        <f t="shared" si="0"/>
        <v>4.7189080247439277</v>
      </c>
      <c r="E45" s="17">
        <f t="shared" si="10"/>
        <v>0.21191343309859598</v>
      </c>
      <c r="F45" s="17">
        <f t="shared" si="11"/>
        <v>-24.485961454243469</v>
      </c>
      <c r="G45" s="17">
        <f t="shared" si="12"/>
        <v>6.9878454564262027</v>
      </c>
      <c r="H45" s="17">
        <f t="shared" si="1"/>
        <v>4.624953576946325</v>
      </c>
      <c r="I45" s="17">
        <f t="shared" si="13"/>
        <v>0.21621838649032682</v>
      </c>
      <c r="J45" s="17">
        <f t="shared" si="14"/>
        <v>-24.983385903797792</v>
      </c>
      <c r="K45" s="17">
        <f t="shared" si="15"/>
        <v>7.1298012945185274</v>
      </c>
      <c r="L45" s="17">
        <f t="shared" si="2"/>
        <v>4.547068607689674</v>
      </c>
      <c r="M45" s="17">
        <f t="shared" si="16"/>
        <v>0.21992190711810949</v>
      </c>
      <c r="N45" s="17">
        <f t="shared" si="17"/>
        <v>-25.4113166017762</v>
      </c>
      <c r="O45" s="17">
        <f t="shared" si="18"/>
        <v>7.2519248872196611</v>
      </c>
      <c r="P45" s="17">
        <f t="shared" si="3"/>
        <v>4.4844270537400464</v>
      </c>
      <c r="Q45" s="17">
        <f t="shared" si="19"/>
        <v>0.22299392720994143</v>
      </c>
      <c r="R45" s="17">
        <f t="shared" si="20"/>
        <v>-25.766279307327103</v>
      </c>
      <c r="S45" s="17">
        <f t="shared" si="21"/>
        <v>7.3532247497478194</v>
      </c>
      <c r="T45" s="17">
        <f t="shared" si="4"/>
        <v>4.4343451340953948</v>
      </c>
      <c r="U45" s="17">
        <f t="shared" si="22"/>
        <v>0.22551244203142065</v>
      </c>
      <c r="V45" s="17">
        <f t="shared" si="23"/>
        <v>-26.057286139404564</v>
      </c>
      <c r="W45" s="17">
        <f t="shared" si="24"/>
        <v>7.4362727759860965</v>
      </c>
      <c r="X45" s="17">
        <f t="shared" si="5"/>
        <v>4.3943271003970894</v>
      </c>
      <c r="Y45" s="17">
        <f t="shared" si="25"/>
        <v>0.22756612722563049</v>
      </c>
      <c r="Z45" s="17">
        <f t="shared" si="26"/>
        <v>-26.294583302539927</v>
      </c>
      <c r="AA45" s="17">
        <f t="shared" si="27"/>
        <v>7.5039930452651662</v>
      </c>
      <c r="AB45" s="17">
        <f t="shared" si="6"/>
        <v>4.3623305942795589</v>
      </c>
      <c r="AC45" s="17">
        <f t="shared" si="28"/>
        <v>0.22923526275411746</v>
      </c>
      <c r="AD45" s="17">
        <f t="shared" si="29"/>
        <v>-26.487446905450007</v>
      </c>
      <c r="AE45" s="17">
        <f t="shared" si="30"/>
        <v>7.5590327893170235</v>
      </c>
      <c r="AF45" s="17">
        <f t="shared" si="7"/>
        <v>4.3367265608490566</v>
      </c>
      <c r="AG45" s="17">
        <f t="shared" si="31"/>
        <v>0.23058866773565201</v>
      </c>
      <c r="AH45" s="17">
        <f t="shared" si="32"/>
        <v>-26.643828790851384</v>
      </c>
      <c r="AI45" s="17">
        <f t="shared" si="33"/>
        <v>7.6036613185831259</v>
      </c>
      <c r="AJ45" s="17">
        <f t="shared" si="8"/>
        <v>4.3162216480279936</v>
      </c>
      <c r="AK45" s="17">
        <f t="shared" si="34"/>
        <v>0.23168411669889163</v>
      </c>
      <c r="AL45" s="17">
        <f t="shared" si="35"/>
        <v>-26.77040463220683</v>
      </c>
      <c r="AM45" s="17">
        <f t="shared" si="36"/>
        <v>7.6397837481459518</v>
      </c>
      <c r="AN45" s="17">
        <f t="shared" si="9"/>
        <v>4.299788811858841</v>
      </c>
      <c r="AO45" s="17">
        <f t="shared" si="37"/>
        <v>0.23256956184498981</v>
      </c>
      <c r="AP45" s="17">
        <f t="shared" si="38"/>
        <v>-26.872715162503038</v>
      </c>
      <c r="AQ45" s="17">
        <f t="shared" si="39"/>
        <v>7.6689813018385395</v>
      </c>
    </row>
    <row r="46" spans="1:43" ht="15.75" x14ac:dyDescent="0.25">
      <c r="A46" s="6">
        <v>5</v>
      </c>
      <c r="B46" s="11">
        <v>-122.43899999999999</v>
      </c>
      <c r="C46" s="11">
        <v>40.622</v>
      </c>
      <c r="D46" s="16">
        <f t="shared" si="0"/>
        <v>5.7006090439019008</v>
      </c>
      <c r="E46" s="16">
        <f t="shared" si="10"/>
        <v>0.17541985291373868</v>
      </c>
      <c r="F46" s="16">
        <f t="shared" si="11"/>
        <v>-21.478231370905249</v>
      </c>
      <c r="G46" s="16">
        <f t="shared" si="12"/>
        <v>7.1259052650618928</v>
      </c>
      <c r="H46" s="16">
        <f t="shared" si="1"/>
        <v>5.7744919901635399</v>
      </c>
      <c r="I46" s="16">
        <f t="shared" si="13"/>
        <v>0.17317540689352987</v>
      </c>
      <c r="J46" s="16">
        <f t="shared" si="14"/>
        <v>-21.203423644636899</v>
      </c>
      <c r="K46" s="16">
        <f t="shared" si="15"/>
        <v>7.0347313788289698</v>
      </c>
      <c r="L46" s="16">
        <f t="shared" si="2"/>
        <v>5.8442360637543773</v>
      </c>
      <c r="M46" s="16">
        <f t="shared" si="16"/>
        <v>0.1711087623927349</v>
      </c>
      <c r="N46" s="16">
        <f t="shared" si="17"/>
        <v>-20.950385758604067</v>
      </c>
      <c r="O46" s="16">
        <f t="shared" si="18"/>
        <v>6.950780145917677</v>
      </c>
      <c r="P46" s="16">
        <f t="shared" si="3"/>
        <v>5.9020517130836661</v>
      </c>
      <c r="Q46" s="16">
        <f t="shared" si="19"/>
        <v>0.1694326055773453</v>
      </c>
      <c r="R46" s="16">
        <f t="shared" si="20"/>
        <v>-20.745158794284581</v>
      </c>
      <c r="S46" s="16">
        <f t="shared" si="21"/>
        <v>6.8826913037629209</v>
      </c>
      <c r="T46" s="16">
        <f t="shared" si="4"/>
        <v>5.9487377560651558</v>
      </c>
      <c r="U46" s="16">
        <f t="shared" si="22"/>
        <v>0.16810288854647018</v>
      </c>
      <c r="V46" s="16">
        <f t="shared" si="23"/>
        <v>-20.582349570741261</v>
      </c>
      <c r="W46" s="16">
        <f t="shared" si="24"/>
        <v>6.8286755385347115</v>
      </c>
      <c r="X46" s="16">
        <f t="shared" si="5"/>
        <v>5.9862157236596705</v>
      </c>
      <c r="Y46" s="16">
        <f t="shared" si="25"/>
        <v>0.167050444915916</v>
      </c>
      <c r="Z46" s="16">
        <f t="shared" si="26"/>
        <v>-20.453489425059839</v>
      </c>
      <c r="AA46" s="16">
        <f t="shared" si="27"/>
        <v>6.7859231733743393</v>
      </c>
      <c r="AB46" s="16">
        <f t="shared" si="6"/>
        <v>6.0162683766868508</v>
      </c>
      <c r="AC46" s="16">
        <f t="shared" si="28"/>
        <v>0.16621598927917147</v>
      </c>
      <c r="AD46" s="16">
        <f t="shared" si="29"/>
        <v>-20.351319511352475</v>
      </c>
      <c r="AE46" s="16">
        <f t="shared" si="30"/>
        <v>6.7520259164985035</v>
      </c>
      <c r="AF46" s="16">
        <f t="shared" si="7"/>
        <v>6.0403683720299783</v>
      </c>
      <c r="AG46" s="16">
        <f t="shared" si="31"/>
        <v>0.16555281704846278</v>
      </c>
      <c r="AH46" s="16">
        <f t="shared" si="32"/>
        <v>-20.270121366596733</v>
      </c>
      <c r="AI46" s="16">
        <f t="shared" si="33"/>
        <v>6.7250865341426556</v>
      </c>
      <c r="AJ46" s="16">
        <f t="shared" si="8"/>
        <v>6.0597013860373385</v>
      </c>
      <c r="AK46" s="16">
        <f t="shared" si="34"/>
        <v>0.1650246334421995</v>
      </c>
      <c r="AL46" s="16">
        <f t="shared" si="35"/>
        <v>-20.205451094029463</v>
      </c>
      <c r="AM46" s="16">
        <f t="shared" si="36"/>
        <v>6.7036306596890274</v>
      </c>
      <c r="AN46" s="16">
        <f t="shared" si="9"/>
        <v>6.0752162727549939</v>
      </c>
      <c r="AO46" s="16">
        <f t="shared" si="37"/>
        <v>0.16460319354960498</v>
      </c>
      <c r="AP46" s="16">
        <f t="shared" si="38"/>
        <v>-20.153850415020084</v>
      </c>
      <c r="AQ46" s="16">
        <f t="shared" si="39"/>
        <v>6.6865109283720532</v>
      </c>
    </row>
    <row r="47" spans="1:43" ht="15.75" x14ac:dyDescent="0.25">
      <c r="A47" s="5">
        <v>6</v>
      </c>
      <c r="B47" s="12">
        <v>-121.21899999999999</v>
      </c>
      <c r="C47" s="12">
        <v>36.613</v>
      </c>
      <c r="D47" s="17">
        <f t="shared" si="0"/>
        <v>2.0913703390707732</v>
      </c>
      <c r="E47" s="17">
        <f t="shared" si="10"/>
        <v>0.47815538994605555</v>
      </c>
      <c r="F47" s="17">
        <f t="shared" si="11"/>
        <v>-57.96151821387091</v>
      </c>
      <c r="G47" s="17">
        <f t="shared" si="12"/>
        <v>17.506703292094933</v>
      </c>
      <c r="H47" s="17">
        <f t="shared" si="1"/>
        <v>2.1976791379581151</v>
      </c>
      <c r="I47" s="17">
        <f t="shared" si="13"/>
        <v>0.45502547789078512</v>
      </c>
      <c r="J47" s="17">
        <f t="shared" si="14"/>
        <v>-55.157733404443078</v>
      </c>
      <c r="K47" s="17">
        <f t="shared" si="15"/>
        <v>16.659847822015315</v>
      </c>
      <c r="L47" s="17">
        <f t="shared" si="2"/>
        <v>2.2772589175142222</v>
      </c>
      <c r="M47" s="17">
        <f t="shared" si="16"/>
        <v>0.43912441941014146</v>
      </c>
      <c r="N47" s="17">
        <f t="shared" si="17"/>
        <v>-53.230222996477934</v>
      </c>
      <c r="O47" s="17">
        <f t="shared" si="18"/>
        <v>16.077662367863507</v>
      </c>
      <c r="P47" s="17">
        <f t="shared" si="3"/>
        <v>2.3394950293272045</v>
      </c>
      <c r="Q47" s="17">
        <f t="shared" si="19"/>
        <v>0.42744266923601093</v>
      </c>
      <c r="R47" s="17">
        <f t="shared" si="20"/>
        <v>-51.814172922120008</v>
      </c>
      <c r="S47" s="17">
        <f t="shared" si="21"/>
        <v>15.649958448738069</v>
      </c>
      <c r="T47" s="17">
        <f t="shared" si="4"/>
        <v>2.3888495943238675</v>
      </c>
      <c r="U47" s="17">
        <f t="shared" si="22"/>
        <v>0.41861153685694341</v>
      </c>
      <c r="V47" s="17">
        <f t="shared" si="23"/>
        <v>-50.743671886261822</v>
      </c>
      <c r="W47" s="17">
        <f t="shared" si="24"/>
        <v>15.32662419894327</v>
      </c>
      <c r="X47" s="17">
        <f t="shared" si="5"/>
        <v>2.4281706498734241</v>
      </c>
      <c r="Y47" s="17">
        <f t="shared" si="25"/>
        <v>0.41183266919568773</v>
      </c>
      <c r="Z47" s="17">
        <f t="shared" si="26"/>
        <v>-49.921944327232069</v>
      </c>
      <c r="AA47" s="17">
        <f t="shared" si="27"/>
        <v>15.078429517261714</v>
      </c>
      <c r="AB47" s="17">
        <f t="shared" si="6"/>
        <v>2.4595624843007364</v>
      </c>
      <c r="AC47" s="17">
        <f t="shared" si="28"/>
        <v>0.40657637542569042</v>
      </c>
      <c r="AD47" s="17">
        <f t="shared" si="29"/>
        <v>-49.284781652726764</v>
      </c>
      <c r="AE47" s="17">
        <f t="shared" si="30"/>
        <v>14.885980833460803</v>
      </c>
      <c r="AF47" s="17">
        <f t="shared" si="7"/>
        <v>2.4846563284658307</v>
      </c>
      <c r="AG47" s="17">
        <f t="shared" si="31"/>
        <v>0.40247014790067859</v>
      </c>
      <c r="AH47" s="17">
        <f t="shared" si="32"/>
        <v>-48.787028858372359</v>
      </c>
      <c r="AI47" s="17">
        <f t="shared" si="33"/>
        <v>14.735639525087546</v>
      </c>
      <c r="AJ47" s="17">
        <f t="shared" si="8"/>
        <v>2.5047356224363808</v>
      </c>
      <c r="AK47" s="17">
        <f t="shared" si="34"/>
        <v>0.39924373296822852</v>
      </c>
      <c r="AL47" s="17">
        <f t="shared" si="35"/>
        <v>-48.395926066675685</v>
      </c>
      <c r="AM47" s="17">
        <f t="shared" si="36"/>
        <v>14.617510795165749</v>
      </c>
      <c r="AN47" s="17">
        <f t="shared" si="9"/>
        <v>2.5208157402398514</v>
      </c>
      <c r="AO47" s="17">
        <f t="shared" si="37"/>
        <v>0.39669698345538401</v>
      </c>
      <c r="AP47" s="17">
        <f t="shared" si="38"/>
        <v>-48.087211637478198</v>
      </c>
      <c r="AQ47" s="17">
        <f t="shared" si="39"/>
        <v>14.524266655251976</v>
      </c>
    </row>
    <row r="48" spans="1:43" ht="15.75" x14ac:dyDescent="0.25">
      <c r="A48" s="6">
        <v>7</v>
      </c>
      <c r="B48" s="11">
        <v>-122.794</v>
      </c>
      <c r="C48" s="11">
        <v>38.819000000000003</v>
      </c>
      <c r="D48" s="16">
        <f t="shared" si="0"/>
        <v>4.5915168477248987</v>
      </c>
      <c r="E48" s="16">
        <f t="shared" si="10"/>
        <v>0.21779295016536879</v>
      </c>
      <c r="F48" s="16">
        <f t="shared" si="11"/>
        <v>-26.743667522606295</v>
      </c>
      <c r="G48" s="16">
        <f t="shared" si="12"/>
        <v>8.4545045324694517</v>
      </c>
      <c r="H48" s="16">
        <f t="shared" si="1"/>
        <v>4.6847916444678024</v>
      </c>
      <c r="I48" s="16">
        <f t="shared" si="13"/>
        <v>0.21345666486168802</v>
      </c>
      <c r="J48" s="16">
        <f t="shared" si="14"/>
        <v>-26.21119770502612</v>
      </c>
      <c r="K48" s="16">
        <f t="shared" si="15"/>
        <v>8.2861742732658676</v>
      </c>
      <c r="L48" s="16">
        <f t="shared" si="2"/>
        <v>4.7627350946708082</v>
      </c>
      <c r="M48" s="16">
        <f t="shared" si="16"/>
        <v>0.20996338870892381</v>
      </c>
      <c r="N48" s="16">
        <f t="shared" si="17"/>
        <v>-25.782244353123591</v>
      </c>
      <c r="O48" s="16">
        <f t="shared" si="18"/>
        <v>8.1505687862917142</v>
      </c>
      <c r="P48" s="16">
        <f t="shared" si="3"/>
        <v>4.8254592117753692</v>
      </c>
      <c r="Q48" s="16">
        <f t="shared" si="19"/>
        <v>0.20723416282532059</v>
      </c>
      <c r="R48" s="16">
        <f t="shared" si="20"/>
        <v>-25.447111789972414</v>
      </c>
      <c r="S48" s="16">
        <f t="shared" si="21"/>
        <v>8.0446229667161209</v>
      </c>
      <c r="T48" s="16">
        <f t="shared" si="4"/>
        <v>4.8756132888984247</v>
      </c>
      <c r="U48" s="16">
        <f t="shared" si="22"/>
        <v>0.20510240266121182</v>
      </c>
      <c r="V48" s="16">
        <f t="shared" si="23"/>
        <v>-25.185344432380845</v>
      </c>
      <c r="W48" s="16">
        <f t="shared" si="24"/>
        <v>7.9618701689055822</v>
      </c>
      <c r="X48" s="16">
        <f t="shared" si="5"/>
        <v>4.9156923116971285</v>
      </c>
      <c r="Y48" s="16">
        <f t="shared" si="25"/>
        <v>0.20343014505209195</v>
      </c>
      <c r="Z48" s="16">
        <f t="shared" si="26"/>
        <v>-24.980001231526579</v>
      </c>
      <c r="AA48" s="16">
        <f t="shared" si="27"/>
        <v>7.8969548007771575</v>
      </c>
      <c r="AB48" s="16">
        <f t="shared" si="6"/>
        <v>4.9477393511874084</v>
      </c>
      <c r="AC48" s="16">
        <f t="shared" si="28"/>
        <v>0.20211250614081155</v>
      </c>
      <c r="AD48" s="16">
        <f t="shared" si="29"/>
        <v>-24.818203079054811</v>
      </c>
      <c r="AE48" s="16">
        <f t="shared" si="30"/>
        <v>7.8458053758801638</v>
      </c>
      <c r="AF48" s="16">
        <f t="shared" si="7"/>
        <v>4.9733845698476848</v>
      </c>
      <c r="AG48" s="16">
        <f t="shared" si="31"/>
        <v>0.20107031458269595</v>
      </c>
      <c r="AH48" s="16">
        <f t="shared" si="32"/>
        <v>-24.690228208867566</v>
      </c>
      <c r="AI48" s="16">
        <f t="shared" si="33"/>
        <v>7.8053485417856745</v>
      </c>
      <c r="AJ48" s="16">
        <f t="shared" si="8"/>
        <v>4.9939226644204497</v>
      </c>
      <c r="AK48" s="16">
        <f t="shared" si="34"/>
        <v>0.20024338925481761</v>
      </c>
      <c r="AL48" s="16">
        <f t="shared" si="35"/>
        <v>-24.588686740156074</v>
      </c>
      <c r="AM48" s="16">
        <f t="shared" si="36"/>
        <v>7.7732481274827654</v>
      </c>
      <c r="AN48" s="16">
        <f t="shared" si="9"/>
        <v>5.0103820433661532</v>
      </c>
      <c r="AO48" s="16">
        <f t="shared" si="37"/>
        <v>0.19958557877318361</v>
      </c>
      <c r="AP48" s="16">
        <f t="shared" si="38"/>
        <v>-24.507911559874305</v>
      </c>
      <c r="AQ48" s="16">
        <f t="shared" si="39"/>
        <v>7.7477125823962147</v>
      </c>
    </row>
    <row r="49" spans="1:43" ht="15.75" x14ac:dyDescent="0.25">
      <c r="A49" s="5">
        <v>8</v>
      </c>
      <c r="B49" s="12">
        <v>-122.812</v>
      </c>
      <c r="C49" s="12">
        <v>38.801000000000002</v>
      </c>
      <c r="D49" s="17">
        <f t="shared" si="0"/>
        <v>4.5939890107332868</v>
      </c>
      <c r="E49" s="17">
        <f t="shared" si="10"/>
        <v>0.21767574925922195</v>
      </c>
      <c r="F49" s="17">
        <f t="shared" si="11"/>
        <v>-26.733194118023565</v>
      </c>
      <c r="G49" s="17">
        <f t="shared" si="12"/>
        <v>8.4460367470070707</v>
      </c>
      <c r="H49" s="17">
        <f t="shared" si="1"/>
        <v>4.6875636307723205</v>
      </c>
      <c r="I49" s="17">
        <f t="shared" si="13"/>
        <v>0.21333043746549432</v>
      </c>
      <c r="J49" s="17">
        <f t="shared" si="14"/>
        <v>-26.199537686012288</v>
      </c>
      <c r="K49" s="17">
        <f t="shared" si="15"/>
        <v>8.2774343040986444</v>
      </c>
      <c r="L49" s="17">
        <f t="shared" si="2"/>
        <v>4.7656029885915139</v>
      </c>
      <c r="M49" s="17">
        <f t="shared" si="16"/>
        <v>0.20983703476641316</v>
      </c>
      <c r="N49" s="17">
        <f t="shared" si="17"/>
        <v>-25.770505913732734</v>
      </c>
      <c r="O49" s="17">
        <f t="shared" si="18"/>
        <v>8.1418867859715984</v>
      </c>
      <c r="P49" s="17">
        <f t="shared" si="3"/>
        <v>4.8283726731454593</v>
      </c>
      <c r="Q49" s="17">
        <f t="shared" si="19"/>
        <v>0.20710911681731201</v>
      </c>
      <c r="R49" s="17">
        <f t="shared" si="20"/>
        <v>-25.435484854567722</v>
      </c>
      <c r="S49" s="17">
        <f t="shared" si="21"/>
        <v>8.0360408416285232</v>
      </c>
      <c r="T49" s="17">
        <f t="shared" si="4"/>
        <v>4.8785550258889119</v>
      </c>
      <c r="U49" s="17">
        <f t="shared" si="22"/>
        <v>0.20497872724471156</v>
      </c>
      <c r="V49" s="17">
        <f t="shared" si="23"/>
        <v>-25.173847450377515</v>
      </c>
      <c r="W49" s="17">
        <f t="shared" si="24"/>
        <v>7.9533795958220539</v>
      </c>
      <c r="X49" s="17">
        <f t="shared" si="5"/>
        <v>4.9186537643746622</v>
      </c>
      <c r="Y49" s="17">
        <f t="shared" si="25"/>
        <v>0.20330766260534625</v>
      </c>
      <c r="Z49" s="17">
        <f t="shared" si="26"/>
        <v>-24.968620659887783</v>
      </c>
      <c r="AA49" s="17">
        <f t="shared" si="27"/>
        <v>7.8885406167500394</v>
      </c>
      <c r="AB49" s="17">
        <f t="shared" si="6"/>
        <v>4.9507151782579184</v>
      </c>
      <c r="AC49" s="17">
        <f t="shared" si="28"/>
        <v>0.20199101826574575</v>
      </c>
      <c r="AD49" s="17">
        <f t="shared" si="29"/>
        <v>-24.806920935252769</v>
      </c>
      <c r="AE49" s="17">
        <f t="shared" si="30"/>
        <v>7.837453499729202</v>
      </c>
      <c r="AF49" s="17">
        <f t="shared" si="7"/>
        <v>4.9763710862925716</v>
      </c>
      <c r="AG49" s="17">
        <f t="shared" si="31"/>
        <v>0.20094964436122997</v>
      </c>
      <c r="AH49" s="17">
        <f t="shared" si="32"/>
        <v>-24.679027723291377</v>
      </c>
      <c r="AI49" s="17">
        <f t="shared" si="33"/>
        <v>7.7970471508600854</v>
      </c>
      <c r="AJ49" s="17">
        <f t="shared" si="8"/>
        <v>4.9969172233921073</v>
      </c>
      <c r="AK49" s="17">
        <f t="shared" si="34"/>
        <v>0.20012338713931307</v>
      </c>
      <c r="AL49" s="17">
        <f t="shared" si="35"/>
        <v>-24.577553421353315</v>
      </c>
      <c r="AM49" s="17">
        <f t="shared" si="36"/>
        <v>7.7649875443924863</v>
      </c>
      <c r="AN49" s="17">
        <f t="shared" si="9"/>
        <v>5.0133827070787653</v>
      </c>
      <c r="AO49" s="17">
        <f t="shared" si="37"/>
        <v>0.19946612066699518</v>
      </c>
      <c r="AP49" s="17">
        <f t="shared" si="38"/>
        <v>-24.496833211355014</v>
      </c>
      <c r="AQ49" s="17">
        <f t="shared" si="39"/>
        <v>7.7394849480000811</v>
      </c>
    </row>
    <row r="50" spans="1:43" ht="15.75" x14ac:dyDescent="0.25">
      <c r="A50" s="6">
        <v>9</v>
      </c>
      <c r="B50" s="11">
        <v>-121.42700000000001</v>
      </c>
      <c r="C50" s="11">
        <v>36.944000000000003</v>
      </c>
      <c r="D50" s="16">
        <f t="shared" si="0"/>
        <v>2.4124730570676345</v>
      </c>
      <c r="E50" s="16">
        <f t="shared" si="10"/>
        <v>0.41451240131796618</v>
      </c>
      <c r="F50" s="16">
        <f t="shared" si="11"/>
        <v>-50.332997354836678</v>
      </c>
      <c r="G50" s="16">
        <f t="shared" si="12"/>
        <v>15.313746154290943</v>
      </c>
      <c r="H50" s="16">
        <f t="shared" si="1"/>
        <v>2.516213712978483</v>
      </c>
      <c r="I50" s="16">
        <f t="shared" si="13"/>
        <v>0.3974225221180771</v>
      </c>
      <c r="J50" s="16">
        <f t="shared" si="14"/>
        <v>-48.257824593231746</v>
      </c>
      <c r="K50" s="16">
        <f t="shared" si="15"/>
        <v>14.682377657130241</v>
      </c>
      <c r="L50" s="16">
        <f t="shared" si="2"/>
        <v>2.5962314755272642</v>
      </c>
      <c r="M50" s="16">
        <f t="shared" si="16"/>
        <v>0.38517366784366242</v>
      </c>
      <c r="N50" s="16">
        <f t="shared" si="17"/>
        <v>-46.770482965252398</v>
      </c>
      <c r="O50" s="16">
        <f t="shared" si="18"/>
        <v>14.229855984816265</v>
      </c>
      <c r="P50" s="16">
        <f t="shared" si="3"/>
        <v>2.6592830657947322</v>
      </c>
      <c r="Q50" s="16">
        <f t="shared" si="19"/>
        <v>0.37604120180457284</v>
      </c>
      <c r="R50" s="16">
        <f t="shared" si="20"/>
        <v>-45.661555011523866</v>
      </c>
      <c r="S50" s="16">
        <f t="shared" si="21"/>
        <v>13.892466159468139</v>
      </c>
      <c r="T50" s="16">
        <f t="shared" si="4"/>
        <v>2.7093768172528083</v>
      </c>
      <c r="U50" s="16">
        <f t="shared" si="22"/>
        <v>0.36908856443746979</v>
      </c>
      <c r="V50" s="16">
        <f t="shared" si="23"/>
        <v>-44.817317113948647</v>
      </c>
      <c r="W50" s="16">
        <f t="shared" si="24"/>
        <v>13.635607924577885</v>
      </c>
      <c r="X50" s="16">
        <f t="shared" si="5"/>
        <v>2.7493052608003801</v>
      </c>
      <c r="Y50" s="16">
        <f t="shared" si="25"/>
        <v>0.36372825319109131</v>
      </c>
      <c r="Z50" s="16">
        <f t="shared" si="26"/>
        <v>-44.166430600234648</v>
      </c>
      <c r="AA50" s="16">
        <f t="shared" si="27"/>
        <v>13.437576585891678</v>
      </c>
      <c r="AB50" s="16">
        <f t="shared" si="6"/>
        <v>2.7811863009814943</v>
      </c>
      <c r="AC50" s="16">
        <f t="shared" si="28"/>
        <v>0.35955879677930785</v>
      </c>
      <c r="AD50" s="16">
        <f t="shared" si="29"/>
        <v>-43.660146016521018</v>
      </c>
      <c r="AE50" s="16">
        <f t="shared" si="30"/>
        <v>13.283540188214749</v>
      </c>
      <c r="AF50" s="16">
        <f t="shared" si="7"/>
        <v>2.8066728278814037</v>
      </c>
      <c r="AG50" s="16">
        <f t="shared" si="31"/>
        <v>0.35629375467850405</v>
      </c>
      <c r="AH50" s="16">
        <f t="shared" si="32"/>
        <v>-43.263681749346709</v>
      </c>
      <c r="AI50" s="16">
        <f t="shared" si="33"/>
        <v>13.162916472842653</v>
      </c>
      <c r="AJ50" s="16">
        <f t="shared" si="8"/>
        <v>2.8270674075381632</v>
      </c>
      <c r="AK50" s="16">
        <f t="shared" si="34"/>
        <v>0.35372343699112901</v>
      </c>
      <c r="AL50" s="16">
        <f t="shared" si="35"/>
        <v>-42.951575783521825</v>
      </c>
      <c r="AM50" s="16">
        <f t="shared" si="36"/>
        <v>13.067958656200272</v>
      </c>
      <c r="AN50" s="16">
        <f t="shared" si="9"/>
        <v>2.843400882844163</v>
      </c>
      <c r="AO50" s="16">
        <f t="shared" si="37"/>
        <v>0.35169152757655892</v>
      </c>
      <c r="AP50" s="16">
        <f t="shared" si="38"/>
        <v>-42.704847119038824</v>
      </c>
      <c r="AQ50" s="16">
        <f t="shared" si="39"/>
        <v>12.992891794788394</v>
      </c>
    </row>
    <row r="51" spans="1:43" ht="15.75" x14ac:dyDescent="0.25">
      <c r="A51" s="5">
        <v>10</v>
      </c>
      <c r="B51" s="12">
        <v>-122.801</v>
      </c>
      <c r="C51" s="12">
        <v>38.825000000000003</v>
      </c>
      <c r="D51" s="17">
        <f t="shared" si="0"/>
        <v>4.6007349446298509</v>
      </c>
      <c r="E51" s="17">
        <f t="shared" si="10"/>
        <v>0.21735657716322851</v>
      </c>
      <c r="F51" s="17">
        <f t="shared" si="11"/>
        <v>-26.691605032221624</v>
      </c>
      <c r="G51" s="17">
        <f t="shared" si="12"/>
        <v>8.438869108362347</v>
      </c>
      <c r="H51" s="17">
        <f t="shared" si="1"/>
        <v>4.6940071478777776</v>
      </c>
      <c r="I51" s="17">
        <f t="shared" si="13"/>
        <v>0.21303759634284178</v>
      </c>
      <c r="J51" s="17">
        <f t="shared" si="14"/>
        <v>-26.161229868497312</v>
      </c>
      <c r="K51" s="17">
        <f t="shared" si="15"/>
        <v>8.2711846780108331</v>
      </c>
      <c r="L51" s="17">
        <f t="shared" si="2"/>
        <v>4.7719494841932981</v>
      </c>
      <c r="M51" s="17">
        <f t="shared" si="16"/>
        <v>0.20955796018218972</v>
      </c>
      <c r="N51" s="17">
        <f t="shared" si="17"/>
        <v>-25.733927068333081</v>
      </c>
      <c r="O51" s="17">
        <f t="shared" si="18"/>
        <v>8.1360878040735169</v>
      </c>
      <c r="P51" s="17">
        <f t="shared" si="3"/>
        <v>4.8346730199821764</v>
      </c>
      <c r="Q51" s="17">
        <f t="shared" si="19"/>
        <v>0.20683922074293384</v>
      </c>
      <c r="R51" s="17">
        <f t="shared" si="20"/>
        <v>-25.400063146453022</v>
      </c>
      <c r="S51" s="17">
        <f t="shared" si="21"/>
        <v>8.0305327453444075</v>
      </c>
      <c r="T51" s="17">
        <f t="shared" si="4"/>
        <v>4.8848267188275747</v>
      </c>
      <c r="U51" s="17">
        <f t="shared" si="22"/>
        <v>0.20471555237480638</v>
      </c>
      <c r="V51" s="17">
        <f t="shared" si="23"/>
        <v>-25.139274547178598</v>
      </c>
      <c r="W51" s="17">
        <f t="shared" si="24"/>
        <v>7.9480813209518582</v>
      </c>
      <c r="X51" s="17">
        <f t="shared" si="5"/>
        <v>4.9249054698718142</v>
      </c>
      <c r="Y51" s="17">
        <f t="shared" si="25"/>
        <v>0.20304958259960837</v>
      </c>
      <c r="Z51" s="17">
        <f t="shared" si="26"/>
        <v>-24.934691792814508</v>
      </c>
      <c r="AA51" s="17">
        <f t="shared" si="27"/>
        <v>7.8834000444297958</v>
      </c>
      <c r="AB51" s="17">
        <f t="shared" si="6"/>
        <v>4.9569523070505674</v>
      </c>
      <c r="AC51" s="17">
        <f t="shared" si="28"/>
        <v>0.20173686129229862</v>
      </c>
      <c r="AD51" s="17">
        <f t="shared" si="29"/>
        <v>-24.773488303555563</v>
      </c>
      <c r="AE51" s="17">
        <f t="shared" si="30"/>
        <v>7.8324336396734946</v>
      </c>
      <c r="AF51" s="17">
        <f t="shared" si="7"/>
        <v>4.9825973729280548</v>
      </c>
      <c r="AG51" s="17">
        <f t="shared" si="31"/>
        <v>0.20069853635641921</v>
      </c>
      <c r="AH51" s="17">
        <f t="shared" si="32"/>
        <v>-24.645980963104634</v>
      </c>
      <c r="AI51" s="17">
        <f t="shared" si="33"/>
        <v>7.7921206740379763</v>
      </c>
      <c r="AJ51" s="17">
        <f t="shared" si="8"/>
        <v>5.0031353511947918</v>
      </c>
      <c r="AK51" s="17">
        <f t="shared" si="34"/>
        <v>0.1998746645463412</v>
      </c>
      <c r="AL51" s="17">
        <f t="shared" si="35"/>
        <v>-24.544808680955246</v>
      </c>
      <c r="AM51" s="17">
        <f t="shared" si="36"/>
        <v>7.7601338510116982</v>
      </c>
      <c r="AN51" s="17">
        <f t="shared" si="9"/>
        <v>5.0195946410523336</v>
      </c>
      <c r="AO51" s="17">
        <f t="shared" si="37"/>
        <v>0.19921927396718131</v>
      </c>
      <c r="AP51" s="17">
        <f t="shared" si="38"/>
        <v>-24.464326062443835</v>
      </c>
      <c r="AQ51" s="17">
        <f t="shared" si="39"/>
        <v>7.7346883117758152</v>
      </c>
    </row>
    <row r="52" spans="1:43" ht="15.75" x14ac:dyDescent="0.25">
      <c r="A52" s="6">
        <v>11</v>
      </c>
      <c r="B52" s="11">
        <v>-122.80800000000001</v>
      </c>
      <c r="C52" s="11">
        <v>38.828000000000003</v>
      </c>
      <c r="D52" s="16">
        <f t="shared" si="0"/>
        <v>4.6080417985494604</v>
      </c>
      <c r="E52" s="16">
        <f t="shared" si="10"/>
        <v>0.2170119204028888</v>
      </c>
      <c r="F52" s="16">
        <f t="shared" si="11"/>
        <v>-26.650799920837969</v>
      </c>
      <c r="G52" s="16">
        <f t="shared" si="12"/>
        <v>8.4261388454033668</v>
      </c>
      <c r="H52" s="16">
        <f t="shared" si="1"/>
        <v>4.7013389576063345</v>
      </c>
      <c r="I52" s="16">
        <f t="shared" si="13"/>
        <v>0.21270536096575038</v>
      </c>
      <c r="J52" s="16">
        <f t="shared" si="14"/>
        <v>-26.121919969481873</v>
      </c>
      <c r="K52" s="16">
        <f t="shared" si="15"/>
        <v>8.2589237555781558</v>
      </c>
      <c r="L52" s="16">
        <f t="shared" si="2"/>
        <v>4.7792891171809027</v>
      </c>
      <c r="M52" s="16">
        <f t="shared" si="16"/>
        <v>0.20923613857239443</v>
      </c>
      <c r="N52" s="16">
        <f t="shared" si="17"/>
        <v>-25.695871705798616</v>
      </c>
      <c r="O52" s="16">
        <f t="shared" si="18"/>
        <v>8.1242207884889321</v>
      </c>
      <c r="P52" s="16">
        <f t="shared" si="3"/>
        <v>4.8420163594885084</v>
      </c>
      <c r="Q52" s="16">
        <f t="shared" si="19"/>
        <v>0.20652553105079474</v>
      </c>
      <c r="R52" s="16">
        <f t="shared" si="20"/>
        <v>-25.362987417286</v>
      </c>
      <c r="S52" s="16">
        <f t="shared" si="21"/>
        <v>8.0189733196402582</v>
      </c>
      <c r="T52" s="16">
        <f t="shared" si="4"/>
        <v>4.8921723569671451</v>
      </c>
      <c r="U52" s="16">
        <f t="shared" si="22"/>
        <v>0.20440817024278768</v>
      </c>
      <c r="V52" s="16">
        <f t="shared" si="23"/>
        <v>-25.10295857117627</v>
      </c>
      <c r="W52" s="16">
        <f t="shared" si="24"/>
        <v>7.9367604341869598</v>
      </c>
      <c r="X52" s="16">
        <f t="shared" si="5"/>
        <v>4.932252709809303</v>
      </c>
      <c r="Y52" s="16">
        <f t="shared" si="25"/>
        <v>0.20274711350681446</v>
      </c>
      <c r="Z52" s="16">
        <f t="shared" si="26"/>
        <v>-24.898967515544872</v>
      </c>
      <c r="AA52" s="16">
        <f t="shared" si="27"/>
        <v>7.872264923242593</v>
      </c>
      <c r="AB52" s="16">
        <f t="shared" si="6"/>
        <v>4.9643007143683802</v>
      </c>
      <c r="AC52" s="16">
        <f t="shared" si="28"/>
        <v>0.20143824025520024</v>
      </c>
      <c r="AD52" s="16">
        <f t="shared" si="29"/>
        <v>-24.738227409260634</v>
      </c>
      <c r="AE52" s="16">
        <f t="shared" si="30"/>
        <v>7.8214439926289163</v>
      </c>
      <c r="AF52" s="16">
        <f t="shared" si="7"/>
        <v>4.9899466482993988</v>
      </c>
      <c r="AG52" s="16">
        <f t="shared" si="31"/>
        <v>0.20040294425608848</v>
      </c>
      <c r="AH52" s="16">
        <f t="shared" si="32"/>
        <v>-24.611084778201715</v>
      </c>
      <c r="AI52" s="16">
        <f t="shared" si="33"/>
        <v>7.7812455195754042</v>
      </c>
      <c r="AJ52" s="16">
        <f t="shared" si="8"/>
        <v>5.0104852798260344</v>
      </c>
      <c r="AK52" s="16">
        <f t="shared" si="34"/>
        <v>0.19958146649514164</v>
      </c>
      <c r="AL52" s="16">
        <f t="shared" si="35"/>
        <v>-24.510200737335353</v>
      </c>
      <c r="AM52" s="16">
        <f t="shared" si="36"/>
        <v>7.7493491810733595</v>
      </c>
      <c r="AN52" s="16">
        <f t="shared" si="9"/>
        <v>5.0269450657627379</v>
      </c>
      <c r="AO52" s="16">
        <f t="shared" si="37"/>
        <v>0.19892797452885436</v>
      </c>
      <c r="AP52" s="16">
        <f t="shared" si="38"/>
        <v>-24.429946695939545</v>
      </c>
      <c r="AQ52" s="16">
        <f t="shared" si="39"/>
        <v>7.7239753950063577</v>
      </c>
    </row>
    <row r="53" spans="1:43" ht="15.75" x14ac:dyDescent="0.25">
      <c r="A53" s="5">
        <v>12</v>
      </c>
      <c r="B53" s="12">
        <v>-116.43899999999999</v>
      </c>
      <c r="C53" s="12">
        <v>33.283000000000001</v>
      </c>
      <c r="D53" s="17">
        <f t="shared" si="0"/>
        <v>3.8399505730698866</v>
      </c>
      <c r="E53" s="17">
        <f t="shared" si="10"/>
        <v>0.26042001868803744</v>
      </c>
      <c r="F53" s="17">
        <f t="shared" si="11"/>
        <v>-30.32304655601639</v>
      </c>
      <c r="G53" s="17">
        <f t="shared" si="12"/>
        <v>8.6675594819939512</v>
      </c>
      <c r="H53" s="17">
        <f t="shared" si="1"/>
        <v>3.7507998929101993</v>
      </c>
      <c r="I53" s="17">
        <f t="shared" si="13"/>
        <v>0.26660979752351233</v>
      </c>
      <c r="J53" s="17">
        <f t="shared" si="14"/>
        <v>-31.043778213840252</v>
      </c>
      <c r="K53" s="17">
        <f t="shared" si="15"/>
        <v>8.8735738909750612</v>
      </c>
      <c r="L53" s="17">
        <f t="shared" si="2"/>
        <v>3.6747992828900107</v>
      </c>
      <c r="M53" s="17">
        <f t="shared" si="16"/>
        <v>0.27212370609084247</v>
      </c>
      <c r="N53" s="17">
        <f t="shared" si="17"/>
        <v>-31.685812213511607</v>
      </c>
      <c r="O53" s="17">
        <f t="shared" si="18"/>
        <v>9.0570933098215107</v>
      </c>
      <c r="P53" s="17">
        <f t="shared" si="3"/>
        <v>3.6132407794027008</v>
      </c>
      <c r="Q53" s="17">
        <f t="shared" si="19"/>
        <v>0.27675985660864494</v>
      </c>
      <c r="R53" s="17">
        <f t="shared" si="20"/>
        <v>-32.225640943654007</v>
      </c>
      <c r="S53" s="17">
        <f t="shared" si="21"/>
        <v>9.2113983075055295</v>
      </c>
      <c r="T53" s="17">
        <f t="shared" si="4"/>
        <v>3.5639263170709627</v>
      </c>
      <c r="U53" s="17">
        <f t="shared" si="22"/>
        <v>0.28058941488494543</v>
      </c>
      <c r="V53" s="17">
        <f t="shared" si="23"/>
        <v>-32.671550879788164</v>
      </c>
      <c r="W53" s="17">
        <f t="shared" si="24"/>
        <v>9.33885749561564</v>
      </c>
      <c r="X53" s="17">
        <f t="shared" si="5"/>
        <v>3.5244941866998802</v>
      </c>
      <c r="Y53" s="17">
        <f t="shared" si="25"/>
        <v>0.28372865637674338</v>
      </c>
      <c r="Z53" s="17">
        <f t="shared" si="26"/>
        <v>-33.03708101985162</v>
      </c>
      <c r="AA53" s="17">
        <f t="shared" si="27"/>
        <v>9.44334087018715</v>
      </c>
      <c r="AB53" s="17">
        <f t="shared" si="6"/>
        <v>3.4929552786117166</v>
      </c>
      <c r="AC53" s="17">
        <f t="shared" si="28"/>
        <v>0.28629052485248319</v>
      </c>
      <c r="AD53" s="17">
        <f t="shared" si="29"/>
        <v>-33.335382423298292</v>
      </c>
      <c r="AE53" s="17">
        <f t="shared" si="30"/>
        <v>9.5286075386651987</v>
      </c>
      <c r="AF53" s="17">
        <f t="shared" si="7"/>
        <v>3.4677112871828051</v>
      </c>
      <c r="AG53" s="17">
        <f t="shared" si="31"/>
        <v>0.2883746417114233</v>
      </c>
      <c r="AH53" s="17">
        <f t="shared" si="32"/>
        <v>-33.578054906236417</v>
      </c>
      <c r="AI53" s="17">
        <f t="shared" si="33"/>
        <v>9.5979732000813023</v>
      </c>
      <c r="AJ53" s="17">
        <f t="shared" si="8"/>
        <v>3.4474905641712574</v>
      </c>
      <c r="AK53" s="17">
        <f t="shared" si="34"/>
        <v>0.29006605859714374</v>
      </c>
      <c r="AL53" s="17">
        <f t="shared" si="35"/>
        <v>-33.775001796992818</v>
      </c>
      <c r="AM53" s="17">
        <f t="shared" si="36"/>
        <v>9.6542686282887349</v>
      </c>
      <c r="AN53" s="17">
        <f t="shared" si="9"/>
        <v>3.431282518200637</v>
      </c>
      <c r="AO53" s="17">
        <f t="shared" si="37"/>
        <v>0.29143621800177488</v>
      </c>
      <c r="AP53" s="17">
        <f t="shared" si="38"/>
        <v>-33.934541787908664</v>
      </c>
      <c r="AQ53" s="17">
        <f t="shared" si="39"/>
        <v>9.6998716437530739</v>
      </c>
    </row>
    <row r="54" spans="1:43" ht="15.75" x14ac:dyDescent="0.25">
      <c r="A54" s="6">
        <v>13</v>
      </c>
      <c r="B54" s="11">
        <v>-118.57</v>
      </c>
      <c r="C54" s="11">
        <v>35.353000000000002</v>
      </c>
      <c r="D54" s="16">
        <f t="shared" si="0"/>
        <v>0.87268771292922409</v>
      </c>
      <c r="E54" s="16">
        <f t="shared" si="10"/>
        <v>1.1458852750927881</v>
      </c>
      <c r="F54" s="16">
        <f t="shared" si="11"/>
        <v>-135.86761706775187</v>
      </c>
      <c r="G54" s="16">
        <f t="shared" si="12"/>
        <v>40.510482130355335</v>
      </c>
      <c r="H54" s="16">
        <f t="shared" si="1"/>
        <v>0.78030397714936794</v>
      </c>
      <c r="I54" s="16">
        <f t="shared" si="13"/>
        <v>1.2815518429794921</v>
      </c>
      <c r="J54" s="16">
        <f t="shared" si="14"/>
        <v>-151.95360202207837</v>
      </c>
      <c r="K54" s="16">
        <f t="shared" si="15"/>
        <v>45.306702304853985</v>
      </c>
      <c r="L54" s="16">
        <f t="shared" si="2"/>
        <v>0.70393232603689826</v>
      </c>
      <c r="M54" s="16">
        <f t="shared" si="16"/>
        <v>1.4205911037357057</v>
      </c>
      <c r="N54" s="16">
        <f t="shared" si="17"/>
        <v>-168.43948716994262</v>
      </c>
      <c r="O54" s="16">
        <f t="shared" si="18"/>
        <v>50.222157290368408</v>
      </c>
      <c r="P54" s="16">
        <f t="shared" si="3"/>
        <v>0.64248121342444142</v>
      </c>
      <c r="Q54" s="16">
        <f t="shared" si="19"/>
        <v>1.5564657442199348</v>
      </c>
      <c r="R54" s="16">
        <f t="shared" si="20"/>
        <v>-184.55014329215766</v>
      </c>
      <c r="S54" s="16">
        <f t="shared" si="21"/>
        <v>55.025733455407355</v>
      </c>
      <c r="T54" s="16">
        <f t="shared" si="4"/>
        <v>0.5934457246736955</v>
      </c>
      <c r="U54" s="16">
        <f t="shared" si="22"/>
        <v>1.6850740656188015</v>
      </c>
      <c r="V54" s="16">
        <f t="shared" si="23"/>
        <v>-199.79923196042128</v>
      </c>
      <c r="W54" s="16">
        <f t="shared" si="24"/>
        <v>59.572423441821492</v>
      </c>
      <c r="X54" s="16">
        <f t="shared" si="5"/>
        <v>0.55437425322245082</v>
      </c>
      <c r="Y54" s="16">
        <f t="shared" si="25"/>
        <v>1.8038355753125774</v>
      </c>
      <c r="Z54" s="16">
        <f t="shared" si="26"/>
        <v>-213.88078416481227</v>
      </c>
      <c r="AA54" s="16">
        <f t="shared" si="27"/>
        <v>63.770999094025548</v>
      </c>
      <c r="AB54" s="16">
        <f t="shared" si="6"/>
        <v>0.52322704379972174</v>
      </c>
      <c r="AC54" s="16">
        <f t="shared" si="28"/>
        <v>1.9112161954357525</v>
      </c>
      <c r="AD54" s="16">
        <f t="shared" si="29"/>
        <v>-226.61290429281715</v>
      </c>
      <c r="AE54" s="16">
        <f t="shared" si="30"/>
        <v>67.567226157240157</v>
      </c>
      <c r="AF54" s="16">
        <f t="shared" si="7"/>
        <v>0.49837268130774032</v>
      </c>
      <c r="AG54" s="16">
        <f t="shared" si="31"/>
        <v>2.0065305292737539</v>
      </c>
      <c r="AH54" s="16">
        <f t="shared" si="32"/>
        <v>-237.91432485598898</v>
      </c>
      <c r="AI54" s="16">
        <f t="shared" si="33"/>
        <v>70.936873801415018</v>
      </c>
      <c r="AJ54" s="16">
        <f t="shared" si="8"/>
        <v>0.47851889377761458</v>
      </c>
      <c r="AK54" s="16">
        <f t="shared" si="34"/>
        <v>2.0897816429056966</v>
      </c>
      <c r="AL54" s="16">
        <f t="shared" si="35"/>
        <v>-247.78540939932844</v>
      </c>
      <c r="AM54" s="16">
        <f t="shared" si="36"/>
        <v>73.880050421645095</v>
      </c>
      <c r="AN54" s="16">
        <f t="shared" si="9"/>
        <v>0.46264369738387151</v>
      </c>
      <c r="AO54" s="16">
        <f t="shared" si="37"/>
        <v>2.1614905934193791</v>
      </c>
      <c r="AP54" s="16">
        <f t="shared" si="38"/>
        <v>-256.28793966173572</v>
      </c>
      <c r="AQ54" s="16">
        <f t="shared" si="39"/>
        <v>76.41517694915531</v>
      </c>
    </row>
    <row r="55" spans="1:43" ht="15.75" x14ac:dyDescent="0.25">
      <c r="A55" s="5">
        <v>14</v>
      </c>
      <c r="B55" s="12">
        <v>-116.76</v>
      </c>
      <c r="C55" s="12">
        <v>34.252000000000002</v>
      </c>
      <c r="D55" s="17">
        <f t="shared" si="0"/>
        <v>2.9867286333116043</v>
      </c>
      <c r="E55" s="17">
        <f t="shared" si="10"/>
        <v>0.33481448192071839</v>
      </c>
      <c r="F55" s="17">
        <f t="shared" si="11"/>
        <v>-39.092938909063079</v>
      </c>
      <c r="G55" s="17">
        <f t="shared" si="12"/>
        <v>11.468065634748447</v>
      </c>
      <c r="H55" s="17">
        <f t="shared" si="1"/>
        <v>2.8886220479059639</v>
      </c>
      <c r="I55" s="17">
        <f t="shared" si="13"/>
        <v>0.34618582265718201</v>
      </c>
      <c r="J55" s="17">
        <f t="shared" si="14"/>
        <v>-40.420656653452575</v>
      </c>
      <c r="K55" s="17">
        <f t="shared" si="15"/>
        <v>11.8575567976538</v>
      </c>
      <c r="L55" s="17">
        <f t="shared" si="2"/>
        <v>2.8095092429360133</v>
      </c>
      <c r="M55" s="17">
        <f t="shared" si="16"/>
        <v>0.35593404880738988</v>
      </c>
      <c r="N55" s="17">
        <f t="shared" si="17"/>
        <v>-41.558859538750845</v>
      </c>
      <c r="O55" s="17">
        <f t="shared" si="18"/>
        <v>12.191453039750719</v>
      </c>
      <c r="P55" s="17">
        <f t="shared" si="3"/>
        <v>2.7463150296091259</v>
      </c>
      <c r="Q55" s="17">
        <f t="shared" si="19"/>
        <v>0.36412428625944154</v>
      </c>
      <c r="R55" s="17">
        <f t="shared" si="20"/>
        <v>-42.515151663652397</v>
      </c>
      <c r="S55" s="17">
        <f t="shared" si="21"/>
        <v>12.471985052958392</v>
      </c>
      <c r="T55" s="17">
        <f t="shared" si="4"/>
        <v>2.6958968980782023</v>
      </c>
      <c r="U55" s="17">
        <f t="shared" si="22"/>
        <v>0.37093406677119595</v>
      </c>
      <c r="V55" s="17">
        <f t="shared" si="23"/>
        <v>-43.310261636204842</v>
      </c>
      <c r="W55" s="17">
        <f t="shared" si="24"/>
        <v>12.705233655047005</v>
      </c>
      <c r="X55" s="17">
        <f t="shared" si="5"/>
        <v>2.655644512721453</v>
      </c>
      <c r="Y55" s="17">
        <f t="shared" si="25"/>
        <v>0.37655642357614327</v>
      </c>
      <c r="Z55" s="17">
        <f t="shared" si="26"/>
        <v>-43.966728016750487</v>
      </c>
      <c r="AA55" s="17">
        <f t="shared" si="27"/>
        <v>12.897810620330059</v>
      </c>
      <c r="AB55" s="17">
        <f t="shared" si="6"/>
        <v>2.6234764544586819</v>
      </c>
      <c r="AC55" s="17">
        <f t="shared" si="28"/>
        <v>0.38117361347019835</v>
      </c>
      <c r="AD55" s="17">
        <f t="shared" si="29"/>
        <v>-44.505831108780356</v>
      </c>
      <c r="AE55" s="17">
        <f t="shared" si="30"/>
        <v>13.055958608581234</v>
      </c>
      <c r="AF55" s="17">
        <f t="shared" si="7"/>
        <v>2.5977444947011876</v>
      </c>
      <c r="AG55" s="17">
        <f t="shared" si="31"/>
        <v>0.38494932894277101</v>
      </c>
      <c r="AH55" s="17">
        <f t="shared" si="32"/>
        <v>-44.946683647357951</v>
      </c>
      <c r="AI55" s="17">
        <f t="shared" si="33"/>
        <v>13.185284414947795</v>
      </c>
      <c r="AJ55" s="17">
        <f t="shared" si="8"/>
        <v>2.5771432993639705</v>
      </c>
      <c r="AK55" s="17">
        <f t="shared" si="34"/>
        <v>0.38802654095594774</v>
      </c>
      <c r="AL55" s="17">
        <f t="shared" si="35"/>
        <v>-45.305978922016465</v>
      </c>
      <c r="AM55" s="17">
        <f t="shared" si="36"/>
        <v>13.290685080823124</v>
      </c>
      <c r="AN55" s="17">
        <f t="shared" si="9"/>
        <v>2.5606375139302213</v>
      </c>
      <c r="AO55" s="17">
        <f t="shared" si="37"/>
        <v>0.39052774731287115</v>
      </c>
      <c r="AP55" s="17">
        <f t="shared" si="38"/>
        <v>-45.598019776250837</v>
      </c>
      <c r="AQ55" s="17">
        <f t="shared" si="39"/>
        <v>13.376356400960463</v>
      </c>
    </row>
    <row r="56" spans="1:43" ht="15.75" x14ac:dyDescent="0.25">
      <c r="A56" s="6">
        <v>15</v>
      </c>
      <c r="B56" s="11">
        <v>-116.604</v>
      </c>
      <c r="C56" s="11">
        <v>32.561999999999998</v>
      </c>
      <c r="D56" s="16">
        <f t="shared" si="0"/>
        <v>4.25755340703898</v>
      </c>
      <c r="E56" s="16">
        <f t="shared" si="10"/>
        <v>0.23487667784664962</v>
      </c>
      <c r="F56" s="16">
        <f t="shared" si="11"/>
        <v>-27.387560143630733</v>
      </c>
      <c r="G56" s="16">
        <f t="shared" si="12"/>
        <v>7.6480543840426041</v>
      </c>
      <c r="H56" s="16">
        <f t="shared" si="1"/>
        <v>4.1787496375090418</v>
      </c>
      <c r="I56" s="16">
        <f t="shared" si="13"/>
        <v>0.23930603332247044</v>
      </c>
      <c r="J56" s="16">
        <f t="shared" si="14"/>
        <v>-27.904040709533341</v>
      </c>
      <c r="K56" s="16">
        <f t="shared" si="15"/>
        <v>7.7922830570462818</v>
      </c>
      <c r="L56" s="16">
        <f t="shared" si="2"/>
        <v>4.1074740734327522</v>
      </c>
      <c r="M56" s="16">
        <f t="shared" si="16"/>
        <v>0.24345862740023747</v>
      </c>
      <c r="N56" s="16">
        <f t="shared" si="17"/>
        <v>-28.388249789377287</v>
      </c>
      <c r="O56" s="16">
        <f t="shared" si="18"/>
        <v>7.9274998254065316</v>
      </c>
      <c r="P56" s="16">
        <f t="shared" si="3"/>
        <v>4.0489676316775753</v>
      </c>
      <c r="Q56" s="16">
        <f t="shared" si="19"/>
        <v>0.24697653598818181</v>
      </c>
      <c r="R56" s="16">
        <f t="shared" si="20"/>
        <v>-28.798452002365952</v>
      </c>
      <c r="S56" s="16">
        <f t="shared" si="21"/>
        <v>8.042049964847175</v>
      </c>
      <c r="T56" s="16">
        <f t="shared" si="4"/>
        <v>4.0019355229194495</v>
      </c>
      <c r="U56" s="16">
        <f t="shared" si="22"/>
        <v>0.24987908832436426</v>
      </c>
      <c r="V56" s="16">
        <f t="shared" si="23"/>
        <v>-29.13690121497417</v>
      </c>
      <c r="W56" s="16">
        <f t="shared" si="24"/>
        <v>8.1365628740179492</v>
      </c>
      <c r="X56" s="16">
        <f t="shared" si="5"/>
        <v>3.9642895657643997</v>
      </c>
      <c r="Y56" s="16">
        <f t="shared" si="25"/>
        <v>0.25225200717828455</v>
      </c>
      <c r="Z56" s="16">
        <f t="shared" si="26"/>
        <v>-29.413593045016693</v>
      </c>
      <c r="AA56" s="16">
        <f t="shared" si="27"/>
        <v>8.2138298577393023</v>
      </c>
      <c r="AB56" s="16">
        <f t="shared" si="6"/>
        <v>3.9341667639135949</v>
      </c>
      <c r="AC56" s="16">
        <f t="shared" si="28"/>
        <v>0.25418342942972477</v>
      </c>
      <c r="AD56" s="16">
        <f t="shared" si="29"/>
        <v>-29.63880460522363</v>
      </c>
      <c r="AE56" s="16">
        <f t="shared" si="30"/>
        <v>8.2767208290906975</v>
      </c>
      <c r="AF56" s="16">
        <f t="shared" si="7"/>
        <v>3.9100499619335305</v>
      </c>
      <c r="AG56" s="16">
        <f t="shared" si="31"/>
        <v>0.25575120771743215</v>
      </c>
      <c r="AH56" s="16">
        <f t="shared" si="32"/>
        <v>-29.821613824683457</v>
      </c>
      <c r="AI56" s="16">
        <f t="shared" si="33"/>
        <v>8.3277708256950245</v>
      </c>
      <c r="AJ56" s="16">
        <f t="shared" si="8"/>
        <v>3.890727900798832</v>
      </c>
      <c r="AK56" s="16">
        <f t="shared" si="34"/>
        <v>0.25702131464775091</v>
      </c>
      <c r="AL56" s="16">
        <f t="shared" si="35"/>
        <v>-29.969713373186348</v>
      </c>
      <c r="AM56" s="16">
        <f t="shared" si="36"/>
        <v>8.3691280475600642</v>
      </c>
      <c r="AN56" s="16">
        <f t="shared" si="9"/>
        <v>3.8752370428111456</v>
      </c>
      <c r="AO56" s="16">
        <f t="shared" si="37"/>
        <v>0.25804873068476541</v>
      </c>
      <c r="AP56" s="16">
        <f t="shared" si="38"/>
        <v>-30.089514192766384</v>
      </c>
      <c r="AQ56" s="16">
        <f t="shared" si="39"/>
        <v>8.4025827685573304</v>
      </c>
    </row>
    <row r="57" spans="1:43" ht="15.75" x14ac:dyDescent="0.25">
      <c r="A57" s="5">
        <v>16</v>
      </c>
      <c r="B57" s="12">
        <v>-122.788</v>
      </c>
      <c r="C57" s="12">
        <v>38.823</v>
      </c>
      <c r="D57" s="17">
        <f t="shared" si="0"/>
        <v>4.5894468460558606</v>
      </c>
      <c r="E57" s="17">
        <f t="shared" si="10"/>
        <v>0.21789118243288799</v>
      </c>
      <c r="F57" s="17">
        <f t="shared" si="11"/>
        <v>-26.754422508569451</v>
      </c>
      <c r="G57" s="17">
        <f t="shared" si="12"/>
        <v>8.4591893755920111</v>
      </c>
      <c r="H57" s="17">
        <f t="shared" si="1"/>
        <v>4.682639472605735</v>
      </c>
      <c r="I57" s="17">
        <f t="shared" si="13"/>
        <v>0.21355477094706435</v>
      </c>
      <c r="J57" s="17">
        <f t="shared" si="14"/>
        <v>-26.221963215048138</v>
      </c>
      <c r="K57" s="17">
        <f t="shared" si="15"/>
        <v>8.2908368724778789</v>
      </c>
      <c r="L57" s="17">
        <f t="shared" si="2"/>
        <v>4.7605564471539887</v>
      </c>
      <c r="M57" s="17">
        <f t="shared" si="16"/>
        <v>0.21005947752133716</v>
      </c>
      <c r="N57" s="17">
        <f t="shared" si="17"/>
        <v>-25.792783125889947</v>
      </c>
      <c r="O57" s="17">
        <f t="shared" si="18"/>
        <v>8.1551390958108723</v>
      </c>
      <c r="P57" s="17">
        <f t="shared" si="3"/>
        <v>4.8232678744741486</v>
      </c>
      <c r="Q57" s="17">
        <f t="shared" si="19"/>
        <v>0.20732831474947344</v>
      </c>
      <c r="R57" s="17">
        <f t="shared" si="20"/>
        <v>-25.457429111458342</v>
      </c>
      <c r="S57" s="17">
        <f t="shared" si="21"/>
        <v>8.0491071635188067</v>
      </c>
      <c r="T57" s="17">
        <f t="shared" si="4"/>
        <v>4.8734140314339314</v>
      </c>
      <c r="U57" s="17">
        <f t="shared" si="22"/>
        <v>0.20519496056561493</v>
      </c>
      <c r="V57" s="17">
        <f t="shared" si="23"/>
        <v>-25.195478817930724</v>
      </c>
      <c r="W57" s="17">
        <f t="shared" si="24"/>
        <v>7.9662839540388681</v>
      </c>
      <c r="X57" s="17">
        <f t="shared" si="5"/>
        <v>4.9134875124166006</v>
      </c>
      <c r="Y57" s="17">
        <f t="shared" si="25"/>
        <v>0.20352142902021339</v>
      </c>
      <c r="Z57" s="17">
        <f t="shared" si="26"/>
        <v>-24.989989226533961</v>
      </c>
      <c r="AA57" s="17">
        <f t="shared" si="27"/>
        <v>7.9013124388517442</v>
      </c>
      <c r="AB57" s="17">
        <f t="shared" si="6"/>
        <v>4.9455305012154849</v>
      </c>
      <c r="AC57" s="17">
        <f t="shared" si="28"/>
        <v>0.20220277678081766</v>
      </c>
      <c r="AD57" s="17">
        <f t="shared" si="29"/>
        <v>-24.828074555363038</v>
      </c>
      <c r="AE57" s="17">
        <f t="shared" si="30"/>
        <v>7.8501184029616846</v>
      </c>
      <c r="AF57" s="17">
        <f t="shared" si="7"/>
        <v>4.9711727010842592</v>
      </c>
      <c r="AG57" s="17">
        <f t="shared" si="31"/>
        <v>0.20115977861358361</v>
      </c>
      <c r="AH57" s="17">
        <f t="shared" si="32"/>
        <v>-24.700006896404702</v>
      </c>
      <c r="AI57" s="17">
        <f t="shared" si="33"/>
        <v>7.8096260851151564</v>
      </c>
      <c r="AJ57" s="17">
        <f t="shared" si="8"/>
        <v>4.9917085198372506</v>
      </c>
      <c r="AK57" s="17">
        <f t="shared" si="34"/>
        <v>0.20033221010921606</v>
      </c>
      <c r="AL57" s="17">
        <f t="shared" si="35"/>
        <v>-24.598391414890422</v>
      </c>
      <c r="AM57" s="17">
        <f t="shared" si="36"/>
        <v>7.777497393070095</v>
      </c>
      <c r="AN57" s="17">
        <f t="shared" si="9"/>
        <v>5.0081661680947622</v>
      </c>
      <c r="AO57" s="17">
        <f t="shared" si="37"/>
        <v>0.19967388589672661</v>
      </c>
      <c r="AP57" s="17">
        <f t="shared" si="38"/>
        <v>-24.517557101487263</v>
      </c>
      <c r="AQ57" s="17">
        <f t="shared" si="39"/>
        <v>7.7519392721686167</v>
      </c>
    </row>
    <row r="58" spans="1:43" ht="15.75" x14ac:dyDescent="0.25">
      <c r="A58" s="6">
        <v>17</v>
      </c>
      <c r="B58" s="11">
        <v>-121.017</v>
      </c>
      <c r="C58" s="11">
        <v>36.442</v>
      </c>
      <c r="D58" s="16">
        <f t="shared" si="0"/>
        <v>1.8451035192747127</v>
      </c>
      <c r="E58" s="16">
        <f t="shared" si="10"/>
        <v>0.54197501091596612</v>
      </c>
      <c r="F58" s="16">
        <f t="shared" si="11"/>
        <v>-65.588189896017468</v>
      </c>
      <c r="G58" s="16">
        <f t="shared" si="12"/>
        <v>19.750653347799638</v>
      </c>
      <c r="H58" s="16">
        <f t="shared" si="1"/>
        <v>1.9523112789832118</v>
      </c>
      <c r="I58" s="16">
        <f t="shared" si="13"/>
        <v>0.51221340099044688</v>
      </c>
      <c r="J58" s="16">
        <f t="shared" si="14"/>
        <v>-61.986529147660903</v>
      </c>
      <c r="K58" s="16">
        <f t="shared" si="15"/>
        <v>18.666080758893862</v>
      </c>
      <c r="L58" s="16">
        <f t="shared" si="2"/>
        <v>2.0314118126685146</v>
      </c>
      <c r="M58" s="16">
        <f t="shared" si="16"/>
        <v>0.49226847740260721</v>
      </c>
      <c r="N58" s="16">
        <f t="shared" si="17"/>
        <v>-59.572854329831316</v>
      </c>
      <c r="O58" s="16">
        <f t="shared" si="18"/>
        <v>17.939247853505812</v>
      </c>
      <c r="P58" s="16">
        <f t="shared" si="3"/>
        <v>2.093061515662316</v>
      </c>
      <c r="Q58" s="16">
        <f t="shared" si="19"/>
        <v>0.47776904430043277</v>
      </c>
      <c r="R58" s="16">
        <f t="shared" si="20"/>
        <v>-57.818176434105467</v>
      </c>
      <c r="S58" s="16">
        <f t="shared" si="21"/>
        <v>17.410859512396371</v>
      </c>
      <c r="T58" s="16">
        <f t="shared" si="4"/>
        <v>2.1419205192705268</v>
      </c>
      <c r="U58" s="16">
        <f t="shared" si="22"/>
        <v>0.46687073166494975</v>
      </c>
      <c r="V58" s="16">
        <f t="shared" si="23"/>
        <v>-56.499295333897223</v>
      </c>
      <c r="W58" s="16">
        <f t="shared" si="24"/>
        <v>17.013703203334099</v>
      </c>
      <c r="X58" s="16">
        <f t="shared" si="5"/>
        <v>2.1808468399679874</v>
      </c>
      <c r="Y58" s="16">
        <f t="shared" si="25"/>
        <v>0.45853747345901602</v>
      </c>
      <c r="Z58" s="16">
        <f t="shared" si="26"/>
        <v>-55.490829425589737</v>
      </c>
      <c r="AA58" s="16">
        <f t="shared" si="27"/>
        <v>16.710022607793462</v>
      </c>
      <c r="AB58" s="16">
        <f t="shared" si="6"/>
        <v>2.2119269976939027</v>
      </c>
      <c r="AC58" s="16">
        <f t="shared" si="28"/>
        <v>0.45209448641052524</v>
      </c>
      <c r="AD58" s="16">
        <f t="shared" si="29"/>
        <v>-54.711118461942533</v>
      </c>
      <c r="AE58" s="16">
        <f t="shared" si="30"/>
        <v>16.475227273772362</v>
      </c>
      <c r="AF58" s="16">
        <f t="shared" si="7"/>
        <v>2.2367743329086118</v>
      </c>
      <c r="AG58" s="16">
        <f t="shared" si="31"/>
        <v>0.44707236903046899</v>
      </c>
      <c r="AH58" s="16">
        <f t="shared" si="32"/>
        <v>-54.103356882960263</v>
      </c>
      <c r="AI58" s="16">
        <f t="shared" si="33"/>
        <v>16.292211272208352</v>
      </c>
      <c r="AJ58" s="16">
        <f t="shared" si="8"/>
        <v>2.2566579981139174</v>
      </c>
      <c r="AK58" s="16">
        <f t="shared" si="34"/>
        <v>0.44313316454499785</v>
      </c>
      <c r="AL58" s="16">
        <f t="shared" si="35"/>
        <v>-53.626646173742003</v>
      </c>
      <c r="AM58" s="16">
        <f t="shared" si="36"/>
        <v>16.148658782348811</v>
      </c>
      <c r="AN58" s="16">
        <f t="shared" si="9"/>
        <v>2.2725823802777527</v>
      </c>
      <c r="AO58" s="16">
        <f t="shared" si="37"/>
        <v>0.4400280529666788</v>
      </c>
      <c r="AP58" s="16">
        <f t="shared" si="38"/>
        <v>-53.250874885868569</v>
      </c>
      <c r="AQ58" s="16">
        <f t="shared" si="39"/>
        <v>16.035502306211711</v>
      </c>
    </row>
    <row r="59" spans="1:43" ht="15.75" x14ac:dyDescent="0.25">
      <c r="A59" s="5">
        <v>18</v>
      </c>
      <c r="B59" s="12">
        <v>-122.794</v>
      </c>
      <c r="C59" s="12">
        <v>38.82</v>
      </c>
      <c r="D59" s="17">
        <f t="shared" si="0"/>
        <v>4.5921541339615572</v>
      </c>
      <c r="E59" s="17">
        <f t="shared" si="10"/>
        <v>0.217762725472222</v>
      </c>
      <c r="F59" s="17">
        <f t="shared" si="11"/>
        <v>-26.73995611163603</v>
      </c>
      <c r="G59" s="17">
        <f t="shared" si="12"/>
        <v>8.4535490028316591</v>
      </c>
      <c r="H59" s="17">
        <f t="shared" si="1"/>
        <v>4.6854197150486225</v>
      </c>
      <c r="I59" s="17">
        <f t="shared" si="13"/>
        <v>0.21342805144824098</v>
      </c>
      <c r="J59" s="17">
        <f t="shared" si="14"/>
        <v>-26.207684149535304</v>
      </c>
      <c r="K59" s="17">
        <f t="shared" si="15"/>
        <v>8.2852769572207148</v>
      </c>
      <c r="L59" s="17">
        <f t="shared" si="2"/>
        <v>4.7633601745616305</v>
      </c>
      <c r="M59" s="17">
        <f t="shared" si="16"/>
        <v>0.2099358359127293</v>
      </c>
      <c r="N59" s="17">
        <f t="shared" si="17"/>
        <v>-25.778861035067681</v>
      </c>
      <c r="O59" s="17">
        <f t="shared" si="18"/>
        <v>8.1497091501321517</v>
      </c>
      <c r="P59" s="17">
        <f t="shared" si="3"/>
        <v>4.8260828561663516</v>
      </c>
      <c r="Q59" s="17">
        <f t="shared" si="19"/>
        <v>0.20720738325540483</v>
      </c>
      <c r="R59" s="17">
        <f t="shared" si="20"/>
        <v>-25.443823419464181</v>
      </c>
      <c r="S59" s="17">
        <f t="shared" si="21"/>
        <v>8.0437906179748158</v>
      </c>
      <c r="T59" s="17">
        <f t="shared" si="4"/>
        <v>4.8762360368572484</v>
      </c>
      <c r="U59" s="17">
        <f t="shared" si="22"/>
        <v>0.20507620887123906</v>
      </c>
      <c r="V59" s="17">
        <f t="shared" si="23"/>
        <v>-25.182127992134927</v>
      </c>
      <c r="W59" s="17">
        <f t="shared" si="24"/>
        <v>7.9610584283815005</v>
      </c>
      <c r="X59" s="17">
        <f t="shared" si="5"/>
        <v>4.9163144321561951</v>
      </c>
      <c r="Y59" s="17">
        <f t="shared" si="25"/>
        <v>0.20340440258647582</v>
      </c>
      <c r="Z59" s="17">
        <f t="shared" si="26"/>
        <v>-24.976840211203712</v>
      </c>
      <c r="AA59" s="17">
        <f t="shared" si="27"/>
        <v>7.8961589084069912</v>
      </c>
      <c r="AB59" s="17">
        <f t="shared" si="6"/>
        <v>4.9483610128555444</v>
      </c>
      <c r="AC59" s="17">
        <f t="shared" si="28"/>
        <v>0.20208711478448321</v>
      </c>
      <c r="AD59" s="17">
        <f t="shared" si="29"/>
        <v>-24.81508517284583</v>
      </c>
      <c r="AE59" s="17">
        <f t="shared" si="30"/>
        <v>7.8450217959336381</v>
      </c>
      <c r="AF59" s="17">
        <f t="shared" si="7"/>
        <v>4.974005889546933</v>
      </c>
      <c r="AG59" s="17">
        <f t="shared" si="31"/>
        <v>0.20104519821770597</v>
      </c>
      <c r="AH59" s="17">
        <f t="shared" si="32"/>
        <v>-24.687144069944985</v>
      </c>
      <c r="AI59" s="17">
        <f t="shared" si="33"/>
        <v>7.8045745948113456</v>
      </c>
      <c r="AJ59" s="17">
        <f t="shared" si="8"/>
        <v>4.9945437263017709</v>
      </c>
      <c r="AK59" s="17">
        <f t="shared" si="34"/>
        <v>0.20021848937549575</v>
      </c>
      <c r="AL59" s="17">
        <f t="shared" si="35"/>
        <v>-24.585629184374621</v>
      </c>
      <c r="AM59" s="17">
        <f t="shared" si="36"/>
        <v>7.7724817575567444</v>
      </c>
      <c r="AN59" s="17">
        <f t="shared" si="9"/>
        <v>5.0110029091902089</v>
      </c>
      <c r="AO59" s="17">
        <f t="shared" si="37"/>
        <v>0.1995608500178665</v>
      </c>
      <c r="AP59" s="17">
        <f t="shared" si="38"/>
        <v>-24.504875017093898</v>
      </c>
      <c r="AQ59" s="17">
        <f t="shared" si="39"/>
        <v>7.7469521976935773</v>
      </c>
    </row>
    <row r="60" spans="1:43" ht="15.75" x14ac:dyDescent="0.25">
      <c r="A60" s="6">
        <v>19</v>
      </c>
      <c r="B60" s="11">
        <v>-123.395</v>
      </c>
      <c r="C60" s="11">
        <v>39.548000000000002</v>
      </c>
      <c r="D60" s="16">
        <f t="shared" si="0"/>
        <v>5.5221276862528761</v>
      </c>
      <c r="E60" s="16">
        <f t="shared" si="10"/>
        <v>0.18108961922221781</v>
      </c>
      <c r="F60" s="16">
        <f t="shared" si="11"/>
        <v>-22.345553563925566</v>
      </c>
      <c r="G60" s="16">
        <f t="shared" si="12"/>
        <v>7.1617322610002701</v>
      </c>
      <c r="H60" s="16">
        <f t="shared" si="1"/>
        <v>5.6135237041881778</v>
      </c>
      <c r="I60" s="16">
        <f t="shared" si="13"/>
        <v>0.17814122691847065</v>
      </c>
      <c r="J60" s="16">
        <f t="shared" si="14"/>
        <v>-21.981736695604685</v>
      </c>
      <c r="K60" s="16">
        <f t="shared" si="15"/>
        <v>7.0451292421716767</v>
      </c>
      <c r="L60" s="16">
        <f t="shared" si="2"/>
        <v>5.690807853227434</v>
      </c>
      <c r="M60" s="16">
        <f t="shared" si="16"/>
        <v>0.17572197582332164</v>
      </c>
      <c r="N60" s="16">
        <f t="shared" si="17"/>
        <v>-21.683213206718772</v>
      </c>
      <c r="O60" s="16">
        <f t="shared" si="18"/>
        <v>6.949452699860724</v>
      </c>
      <c r="P60" s="16">
        <f t="shared" si="3"/>
        <v>5.7531968248835321</v>
      </c>
      <c r="Q60" s="16">
        <f t="shared" si="19"/>
        <v>0.17381640684963773</v>
      </c>
      <c r="R60" s="16">
        <f t="shared" si="20"/>
        <v>-21.448075523211045</v>
      </c>
      <c r="S60" s="16">
        <f t="shared" si="21"/>
        <v>6.8740912580894733</v>
      </c>
      <c r="T60" s="16">
        <f t="shared" si="4"/>
        <v>5.803133997423191</v>
      </c>
      <c r="U60" s="16">
        <f t="shared" si="22"/>
        <v>0.17232068059156266</v>
      </c>
      <c r="V60" s="16">
        <f t="shared" si="23"/>
        <v>-21.263510381595875</v>
      </c>
      <c r="W60" s="16">
        <f t="shared" si="24"/>
        <v>6.8149382760351207</v>
      </c>
      <c r="X60" s="16">
        <f t="shared" si="5"/>
        <v>5.8430577903524865</v>
      </c>
      <c r="Y60" s="16">
        <f t="shared" si="25"/>
        <v>0.17114326708373601</v>
      </c>
      <c r="Z60" s="16">
        <f t="shared" si="26"/>
        <v>-21.118223441797603</v>
      </c>
      <c r="AA60" s="16">
        <f t="shared" si="27"/>
        <v>6.768373926627592</v>
      </c>
      <c r="AB60" s="16">
        <f t="shared" si="6"/>
        <v>5.8749895059015111</v>
      </c>
      <c r="AC60" s="16">
        <f t="shared" si="28"/>
        <v>0.17021306999705882</v>
      </c>
      <c r="AD60" s="16">
        <f t="shared" si="29"/>
        <v>-21.003441772287076</v>
      </c>
      <c r="AE60" s="16">
        <f t="shared" si="30"/>
        <v>6.7315864922436832</v>
      </c>
      <c r="AF60" s="16">
        <f t="shared" si="7"/>
        <v>5.9005476340089791</v>
      </c>
      <c r="AG60" s="16">
        <f t="shared" si="31"/>
        <v>0.16947579479509686</v>
      </c>
      <c r="AH60" s="16">
        <f t="shared" si="32"/>
        <v>-20.912465698740977</v>
      </c>
      <c r="AI60" s="16">
        <f t="shared" si="33"/>
        <v>6.7024287325564904</v>
      </c>
      <c r="AJ60" s="16">
        <f t="shared" si="8"/>
        <v>5.9210193202368844</v>
      </c>
      <c r="AK60" s="16">
        <f t="shared" si="34"/>
        <v>0.16888983904886037</v>
      </c>
      <c r="AL60" s="16">
        <f t="shared" si="35"/>
        <v>-20.840161689434122</v>
      </c>
      <c r="AM60" s="16">
        <f t="shared" si="36"/>
        <v>6.6792553547043303</v>
      </c>
      <c r="AN60" s="16">
        <f t="shared" si="9"/>
        <v>5.9374276899587839</v>
      </c>
      <c r="AO60" s="16">
        <f t="shared" si="37"/>
        <v>0.16842310377794964</v>
      </c>
      <c r="AP60" s="16">
        <f t="shared" si="38"/>
        <v>-20.782568890680093</v>
      </c>
      <c r="AQ60" s="16">
        <f t="shared" si="39"/>
        <v>6.6607969082103526</v>
      </c>
    </row>
    <row r="61" spans="1:43" ht="15.75" x14ac:dyDescent="0.25">
      <c r="A61" s="5">
        <v>20</v>
      </c>
      <c r="B61" s="12">
        <v>-122.10599999999999</v>
      </c>
      <c r="C61" s="12">
        <v>37.33</v>
      </c>
      <c r="D61" s="17">
        <f t="shared" si="0"/>
        <v>3.1922272651072512</v>
      </c>
      <c r="E61" s="17">
        <f t="shared" si="10"/>
        <v>0.31326090436308657</v>
      </c>
      <c r="F61" s="17">
        <f t="shared" si="11"/>
        <v>-38.251035988159046</v>
      </c>
      <c r="G61" s="17">
        <f t="shared" si="12"/>
        <v>11.694029559874021</v>
      </c>
      <c r="H61" s="17">
        <f t="shared" si="1"/>
        <v>3.2954039837352949</v>
      </c>
      <c r="I61" s="17">
        <f t="shared" si="13"/>
        <v>0.30345293169989856</v>
      </c>
      <c r="J61" s="17">
        <f t="shared" si="14"/>
        <v>-37.053423678147809</v>
      </c>
      <c r="K61" s="17">
        <f t="shared" si="15"/>
        <v>11.327897940357213</v>
      </c>
      <c r="L61" s="17">
        <f t="shared" si="2"/>
        <v>3.375423664375564</v>
      </c>
      <c r="M61" s="17">
        <f t="shared" si="16"/>
        <v>0.29625910683570289</v>
      </c>
      <c r="N61" s="17">
        <f t="shared" si="17"/>
        <v>-36.175014499280337</v>
      </c>
      <c r="O61" s="17">
        <f t="shared" si="18"/>
        <v>11.059352458176789</v>
      </c>
      <c r="P61" s="17">
        <f t="shared" si="3"/>
        <v>3.4385723310684435</v>
      </c>
      <c r="Q61" s="17">
        <f t="shared" si="19"/>
        <v>0.29081836986958975</v>
      </c>
      <c r="R61" s="17">
        <f t="shared" si="20"/>
        <v>-35.510667871296121</v>
      </c>
      <c r="S61" s="17">
        <f t="shared" si="21"/>
        <v>10.856249747231784</v>
      </c>
      <c r="T61" s="17">
        <f t="shared" si="4"/>
        <v>3.4887618550217554</v>
      </c>
      <c r="U61" s="17">
        <f t="shared" si="22"/>
        <v>0.28663464047011145</v>
      </c>
      <c r="V61" s="17">
        <f t="shared" si="23"/>
        <v>-34.999809409243426</v>
      </c>
      <c r="W61" s="17">
        <f t="shared" si="24"/>
        <v>10.700071128749261</v>
      </c>
      <c r="X61" s="17">
        <f t="shared" si="5"/>
        <v>3.5287701987047635</v>
      </c>
      <c r="Y61" s="17">
        <f t="shared" si="25"/>
        <v>0.28338484619005522</v>
      </c>
      <c r="Z61" s="17">
        <f t="shared" si="26"/>
        <v>-34.602990028882878</v>
      </c>
      <c r="AA61" s="17">
        <f t="shared" si="27"/>
        <v>10.578756308274761</v>
      </c>
      <c r="AB61" s="17">
        <f t="shared" si="6"/>
        <v>3.5607157062914303</v>
      </c>
      <c r="AC61" s="17">
        <f t="shared" si="28"/>
        <v>0.28084241553828615</v>
      </c>
      <c r="AD61" s="17">
        <f t="shared" si="29"/>
        <v>-34.29254399171797</v>
      </c>
      <c r="AE61" s="17">
        <f t="shared" si="30"/>
        <v>10.483847372044222</v>
      </c>
      <c r="AF61" s="17">
        <f t="shared" si="7"/>
        <v>3.5862539061487371</v>
      </c>
      <c r="AG61" s="17">
        <f t="shared" si="31"/>
        <v>0.27884249865450711</v>
      </c>
      <c r="AH61" s="17">
        <f t="shared" si="32"/>
        <v>-34.048342140707241</v>
      </c>
      <c r="AI61" s="17">
        <f t="shared" si="33"/>
        <v>10.40919047477275</v>
      </c>
      <c r="AJ61" s="17">
        <f t="shared" si="8"/>
        <v>3.6066898851764075</v>
      </c>
      <c r="AK61" s="17">
        <f t="shared" si="34"/>
        <v>0.27726254040027865</v>
      </c>
      <c r="AL61" s="17">
        <f t="shared" si="35"/>
        <v>-33.855419758116419</v>
      </c>
      <c r="AM61" s="17">
        <f t="shared" si="36"/>
        <v>10.350210633142401</v>
      </c>
      <c r="AN61" s="17">
        <f t="shared" si="9"/>
        <v>3.6230565571704361</v>
      </c>
      <c r="AO61" s="17">
        <f t="shared" si="37"/>
        <v>0.27601004406649066</v>
      </c>
      <c r="AP61" s="17">
        <f t="shared" si="38"/>
        <v>-33.702482440782909</v>
      </c>
      <c r="AQ61" s="17">
        <f t="shared" si="39"/>
        <v>10.303454945002096</v>
      </c>
    </row>
    <row r="62" spans="1:43" ht="15.75" x14ac:dyDescent="0.25">
      <c r="A62" s="6">
        <v>21</v>
      </c>
      <c r="B62" s="11">
        <v>-117.504</v>
      </c>
      <c r="C62" s="11">
        <v>33.856999999999999</v>
      </c>
      <c r="D62" s="16">
        <f t="shared" si="0"/>
        <v>2.6857924210637365</v>
      </c>
      <c r="E62" s="16">
        <f t="shared" si="10"/>
        <v>0.37232959336594579</v>
      </c>
      <c r="F62" s="16">
        <f t="shared" si="11"/>
        <v>-43.750216538872095</v>
      </c>
      <c r="G62" s="16">
        <f t="shared" si="12"/>
        <v>12.605963042590826</v>
      </c>
      <c r="H62" s="16">
        <f t="shared" si="1"/>
        <v>2.6045467524926305</v>
      </c>
      <c r="I62" s="16">
        <f t="shared" si="13"/>
        <v>0.383943962243323</v>
      </c>
      <c r="J62" s="16">
        <f t="shared" si="14"/>
        <v>-45.114951339439429</v>
      </c>
      <c r="K62" s="16">
        <f t="shared" si="15"/>
        <v>12.999190729672186</v>
      </c>
      <c r="L62" s="16">
        <f t="shared" si="2"/>
        <v>2.5323386136223021</v>
      </c>
      <c r="M62" s="16">
        <f t="shared" si="16"/>
        <v>0.39489189740292363</v>
      </c>
      <c r="N62" s="16">
        <f t="shared" si="17"/>
        <v>-46.401377512433143</v>
      </c>
      <c r="O62" s="16">
        <f t="shared" si="18"/>
        <v>13.369854970370785</v>
      </c>
      <c r="P62" s="16">
        <f t="shared" si="3"/>
        <v>2.4733040068970644</v>
      </c>
      <c r="Q62" s="16">
        <f t="shared" si="19"/>
        <v>0.40431746247586081</v>
      </c>
      <c r="R62" s="16">
        <f t="shared" si="20"/>
        <v>-47.50891911076355</v>
      </c>
      <c r="S62" s="16">
        <f t="shared" si="21"/>
        <v>13.68897632704522</v>
      </c>
      <c r="T62" s="16">
        <f t="shared" si="4"/>
        <v>2.4259246634396119</v>
      </c>
      <c r="U62" s="16">
        <f t="shared" si="22"/>
        <v>0.41221395498001329</v>
      </c>
      <c r="V62" s="16">
        <f t="shared" si="23"/>
        <v>-48.436788565971483</v>
      </c>
      <c r="W62" s="16">
        <f t="shared" si="24"/>
        <v>13.956327873758308</v>
      </c>
      <c r="X62" s="16">
        <f t="shared" si="5"/>
        <v>2.3880388255520364</v>
      </c>
      <c r="Y62" s="16">
        <f t="shared" si="25"/>
        <v>0.41875366066078623</v>
      </c>
      <c r="Z62" s="16">
        <f t="shared" si="26"/>
        <v>-49.205230142285032</v>
      </c>
      <c r="AA62" s="16">
        <f t="shared" si="27"/>
        <v>14.17774268899224</v>
      </c>
      <c r="AB62" s="16">
        <f t="shared" si="6"/>
        <v>2.3577468513440221</v>
      </c>
      <c r="AC62" s="16">
        <f t="shared" si="28"/>
        <v>0.42413374422701694</v>
      </c>
      <c r="AD62" s="16">
        <f t="shared" si="29"/>
        <v>-49.837411481651401</v>
      </c>
      <c r="AE62" s="16">
        <f t="shared" si="30"/>
        <v>14.359896178294113</v>
      </c>
      <c r="AF62" s="16">
        <f t="shared" si="7"/>
        <v>2.3335091231591862</v>
      </c>
      <c r="AG62" s="16">
        <f t="shared" si="31"/>
        <v>0.42853914307657176</v>
      </c>
      <c r="AH62" s="16">
        <f t="shared" si="32"/>
        <v>-50.355063468069488</v>
      </c>
      <c r="AI62" s="16">
        <f t="shared" si="33"/>
        <v>14.509049767143489</v>
      </c>
      <c r="AJ62" s="16">
        <f t="shared" si="8"/>
        <v>2.3140995835006861</v>
      </c>
      <c r="AK62" s="16">
        <f t="shared" si="34"/>
        <v>0.43213352058394833</v>
      </c>
      <c r="AL62" s="16">
        <f t="shared" si="35"/>
        <v>-50.777417202696263</v>
      </c>
      <c r="AM62" s="16">
        <f t="shared" si="36"/>
        <v>14.630744606410738</v>
      </c>
      <c r="AN62" s="16">
        <f t="shared" si="9"/>
        <v>2.2985447042067668</v>
      </c>
      <c r="AO62" s="16">
        <f t="shared" si="37"/>
        <v>0.43505788604842571</v>
      </c>
      <c r="AP62" s="16">
        <f t="shared" si="38"/>
        <v>-51.12104184223422</v>
      </c>
      <c r="AQ62" s="16">
        <f t="shared" si="39"/>
        <v>14.72975484794155</v>
      </c>
    </row>
    <row r="63" spans="1:43" ht="15.75" x14ac:dyDescent="0.25">
      <c r="A63" s="5">
        <v>22</v>
      </c>
      <c r="B63" s="12">
        <v>-118.816</v>
      </c>
      <c r="C63" s="12">
        <v>37.531999999999996</v>
      </c>
      <c r="D63" s="17">
        <f t="shared" si="0"/>
        <v>1.6966992073522695</v>
      </c>
      <c r="E63" s="17">
        <f t="shared" si="10"/>
        <v>0.58937965884979604</v>
      </c>
      <c r="F63" s="17">
        <f t="shared" si="11"/>
        <v>-70.027733545897377</v>
      </c>
      <c r="G63" s="17">
        <f t="shared" si="12"/>
        <v>22.120597355950544</v>
      </c>
      <c r="H63" s="17">
        <f t="shared" si="1"/>
        <v>1.6880976039401339</v>
      </c>
      <c r="I63" s="17">
        <f t="shared" si="13"/>
        <v>0.5923828087107833</v>
      </c>
      <c r="J63" s="17">
        <f t="shared" si="14"/>
        <v>-70.384555799780429</v>
      </c>
      <c r="K63" s="17">
        <f t="shared" si="15"/>
        <v>22.233311576533119</v>
      </c>
      <c r="L63" s="17">
        <f t="shared" si="2"/>
        <v>1.7096939282481518</v>
      </c>
      <c r="M63" s="17">
        <f t="shared" si="16"/>
        <v>0.58490001249794221</v>
      </c>
      <c r="N63" s="17">
        <f t="shared" si="17"/>
        <v>-69.495479884955515</v>
      </c>
      <c r="O63" s="17">
        <f t="shared" si="18"/>
        <v>21.952467269072766</v>
      </c>
      <c r="P63" s="17">
        <f t="shared" si="3"/>
        <v>1.7343016213656293</v>
      </c>
      <c r="Q63" s="17">
        <f t="shared" si="19"/>
        <v>0.57660097164216273</v>
      </c>
      <c r="R63" s="17">
        <f t="shared" si="20"/>
        <v>-68.509421046635211</v>
      </c>
      <c r="S63" s="17">
        <f t="shared" si="21"/>
        <v>21.640987667673649</v>
      </c>
      <c r="T63" s="17">
        <f t="shared" si="4"/>
        <v>1.7565482345301204</v>
      </c>
      <c r="U63" s="17">
        <f t="shared" si="22"/>
        <v>0.5692983433885046</v>
      </c>
      <c r="V63" s="17">
        <f t="shared" si="23"/>
        <v>-67.641751968048567</v>
      </c>
      <c r="W63" s="17">
        <f t="shared" si="24"/>
        <v>21.366905424057354</v>
      </c>
      <c r="X63" s="17">
        <f t="shared" si="5"/>
        <v>1.7755499339224581</v>
      </c>
      <c r="Y63" s="17">
        <f t="shared" si="25"/>
        <v>0.56320578818690215</v>
      </c>
      <c r="Z63" s="17">
        <f t="shared" si="26"/>
        <v>-66.917858929214958</v>
      </c>
      <c r="AA63" s="17">
        <f t="shared" si="27"/>
        <v>21.138239642230808</v>
      </c>
      <c r="AB63" s="17">
        <f t="shared" si="6"/>
        <v>1.7914342772354632</v>
      </c>
      <c r="AC63" s="17">
        <f t="shared" si="28"/>
        <v>0.55821193817012227</v>
      </c>
      <c r="AD63" s="17">
        <f t="shared" si="29"/>
        <v>-66.324509645621248</v>
      </c>
      <c r="AE63" s="17">
        <f t="shared" si="30"/>
        <v>20.950810463401027</v>
      </c>
      <c r="AF63" s="17">
        <f t="shared" si="7"/>
        <v>1.8045657969070212</v>
      </c>
      <c r="AG63" s="17">
        <f t="shared" si="31"/>
        <v>0.55414992443831856</v>
      </c>
      <c r="AH63" s="17">
        <f t="shared" si="32"/>
        <v>-65.841877422063263</v>
      </c>
      <c r="AI63" s="17">
        <f t="shared" si="33"/>
        <v>20.798354964018973</v>
      </c>
      <c r="AJ63" s="17">
        <f t="shared" si="8"/>
        <v>1.8153462429529281</v>
      </c>
      <c r="AK63" s="17">
        <f t="shared" si="34"/>
        <v>0.55085910133229055</v>
      </c>
      <c r="AL63" s="17">
        <f t="shared" si="35"/>
        <v>-65.450874983897435</v>
      </c>
      <c r="AM63" s="17">
        <f t="shared" si="36"/>
        <v>20.674843791203529</v>
      </c>
      <c r="AN63" s="17">
        <f t="shared" si="9"/>
        <v>1.8241540171670916</v>
      </c>
      <c r="AO63" s="17">
        <f t="shared" si="37"/>
        <v>0.54819932450276232</v>
      </c>
      <c r="AP63" s="17">
        <f t="shared" si="38"/>
        <v>-65.134850940120216</v>
      </c>
      <c r="AQ63" s="17">
        <f t="shared" si="39"/>
        <v>20.575017047237676</v>
      </c>
    </row>
    <row r="64" spans="1:43" ht="15.75" x14ac:dyDescent="0.25">
      <c r="A64" s="6">
        <v>23</v>
      </c>
      <c r="B64" s="11">
        <v>-116.23099999999999</v>
      </c>
      <c r="C64" s="11">
        <v>33.011000000000003</v>
      </c>
      <c r="D64" s="16">
        <f t="shared" si="0"/>
        <v>4.1778026578199619</v>
      </c>
      <c r="E64" s="16">
        <f t="shared" si="10"/>
        <v>0.23936027665840362</v>
      </c>
      <c r="F64" s="16">
        <f t="shared" si="11"/>
        <v>-27.82108431628291</v>
      </c>
      <c r="G64" s="16">
        <f t="shared" si="12"/>
        <v>7.9015220927705627</v>
      </c>
      <c r="H64" s="16">
        <f t="shared" si="1"/>
        <v>4.0894855510270878</v>
      </c>
      <c r="I64" s="16">
        <f t="shared" si="13"/>
        <v>0.24452953495552679</v>
      </c>
      <c r="J64" s="16">
        <f t="shared" si="14"/>
        <v>-28.421912377415833</v>
      </c>
      <c r="K64" s="16">
        <f t="shared" si="15"/>
        <v>8.0721644784168962</v>
      </c>
      <c r="L64" s="16">
        <f t="shared" si="2"/>
        <v>4.013809379787439</v>
      </c>
      <c r="M64" s="16">
        <f t="shared" si="16"/>
        <v>0.24913988318323113</v>
      </c>
      <c r="N64" s="16">
        <f t="shared" si="17"/>
        <v>-28.957777762270137</v>
      </c>
      <c r="O64" s="16">
        <f t="shared" si="18"/>
        <v>8.2243566837616431</v>
      </c>
      <c r="P64" s="16">
        <f t="shared" si="3"/>
        <v>3.952441545752273</v>
      </c>
      <c r="Q64" s="16">
        <f t="shared" si="19"/>
        <v>0.25300816936172266</v>
      </c>
      <c r="R64" s="16">
        <f t="shared" si="20"/>
        <v>-29.407392533082387</v>
      </c>
      <c r="S64" s="16">
        <f t="shared" si="21"/>
        <v>8.3520526787998275</v>
      </c>
      <c r="T64" s="16">
        <f t="shared" si="4"/>
        <v>3.9032627571591849</v>
      </c>
      <c r="U64" s="16">
        <f t="shared" si="22"/>
        <v>0.25619592177489103</v>
      </c>
      <c r="V64" s="16">
        <f t="shared" si="23"/>
        <v>-29.777908183817356</v>
      </c>
      <c r="W64" s="16">
        <f t="shared" si="24"/>
        <v>8.457283573710928</v>
      </c>
      <c r="X64" s="16">
        <f t="shared" si="5"/>
        <v>3.8639336718320694</v>
      </c>
      <c r="Y64" s="16">
        <f t="shared" si="25"/>
        <v>0.25880361438136534</v>
      </c>
      <c r="Z64" s="16">
        <f t="shared" si="26"/>
        <v>-30.081002903160474</v>
      </c>
      <c r="AA64" s="16">
        <f t="shared" si="27"/>
        <v>8.543366114343252</v>
      </c>
      <c r="AB64" s="16">
        <f t="shared" si="6"/>
        <v>3.8324747228331879</v>
      </c>
      <c r="AC64" s="16">
        <f t="shared" si="28"/>
        <v>0.26092800926831472</v>
      </c>
      <c r="AD64" s="16">
        <f t="shared" si="29"/>
        <v>-30.327923445265487</v>
      </c>
      <c r="AE64" s="16">
        <f t="shared" si="30"/>
        <v>8.6134945139563381</v>
      </c>
      <c r="AF64" s="16">
        <f t="shared" si="7"/>
        <v>3.8072933099955728</v>
      </c>
      <c r="AG64" s="16">
        <f t="shared" si="31"/>
        <v>0.26265378540041162</v>
      </c>
      <c r="AH64" s="16">
        <f t="shared" si="32"/>
        <v>-30.528512130875242</v>
      </c>
      <c r="AI64" s="16">
        <f t="shared" si="33"/>
        <v>8.670464109852988</v>
      </c>
      <c r="AJ64" s="16">
        <f t="shared" si="8"/>
        <v>3.7871217949186375</v>
      </c>
      <c r="AK64" s="16">
        <f t="shared" si="34"/>
        <v>0.26405276992721699</v>
      </c>
      <c r="AL64" s="16">
        <f t="shared" si="35"/>
        <v>-30.691117501410353</v>
      </c>
      <c r="AM64" s="16">
        <f t="shared" si="36"/>
        <v>8.716645988067361</v>
      </c>
      <c r="AN64" s="16">
        <f t="shared" si="9"/>
        <v>3.7709525753541748</v>
      </c>
      <c r="AO64" s="16">
        <f t="shared" si="37"/>
        <v>0.26518498443488864</v>
      </c>
      <c r="AP64" s="16">
        <f t="shared" si="38"/>
        <v>-30.822715925851536</v>
      </c>
      <c r="AQ64" s="16">
        <f t="shared" si="39"/>
        <v>8.7540215211801087</v>
      </c>
    </row>
    <row r="65" spans="1:43" ht="15.75" x14ac:dyDescent="0.25">
      <c r="A65" s="5">
        <v>24</v>
      </c>
      <c r="B65" s="12">
        <v>-118.81699999999999</v>
      </c>
      <c r="C65" s="12">
        <v>37.527999999999999</v>
      </c>
      <c r="D65" s="17">
        <f t="shared" si="0"/>
        <v>1.6925766978769194</v>
      </c>
      <c r="E65" s="17">
        <f t="shared" si="10"/>
        <v>0.59081517620699153</v>
      </c>
      <c r="F65" s="17">
        <f t="shared" si="11"/>
        <v>-70.198886791386101</v>
      </c>
      <c r="G65" s="17">
        <f t="shared" si="12"/>
        <v>22.172111932695977</v>
      </c>
      <c r="H65" s="17">
        <f t="shared" si="1"/>
        <v>1.6839790360146361</v>
      </c>
      <c r="I65" s="17">
        <f t="shared" si="13"/>
        <v>0.59383162059228189</v>
      </c>
      <c r="J65" s="17">
        <f t="shared" si="14"/>
        <v>-70.557291663913162</v>
      </c>
      <c r="K65" s="17">
        <f t="shared" si="15"/>
        <v>22.285313057587153</v>
      </c>
      <c r="L65" s="17">
        <f t="shared" si="2"/>
        <v>1.7055883859333254</v>
      </c>
      <c r="M65" s="17">
        <f t="shared" si="16"/>
        <v>0.58630793235191025</v>
      </c>
      <c r="N65" s="17">
        <f t="shared" si="17"/>
        <v>-69.663349598256914</v>
      </c>
      <c r="O65" s="17">
        <f t="shared" si="18"/>
        <v>22.002964085302487</v>
      </c>
      <c r="P65" s="17">
        <f t="shared" si="3"/>
        <v>1.730211340525672</v>
      </c>
      <c r="Q65" s="17">
        <f t="shared" si="19"/>
        <v>0.57796407674462502</v>
      </c>
      <c r="R65" s="17">
        <f t="shared" si="20"/>
        <v>-68.671957706566104</v>
      </c>
      <c r="S65" s="17">
        <f t="shared" si="21"/>
        <v>21.689835872072287</v>
      </c>
      <c r="T65" s="17">
        <f t="shared" si="4"/>
        <v>1.7524728213414849</v>
      </c>
      <c r="U65" s="17">
        <f t="shared" si="22"/>
        <v>0.5706222589144172</v>
      </c>
      <c r="V65" s="17">
        <f t="shared" si="23"/>
        <v>-67.799624937434302</v>
      </c>
      <c r="W65" s="17">
        <f t="shared" si="24"/>
        <v>21.41431213254025</v>
      </c>
      <c r="X65" s="17">
        <f t="shared" si="5"/>
        <v>1.7714879303726379</v>
      </c>
      <c r="Y65" s="17">
        <f t="shared" si="25"/>
        <v>0.56449721324922997</v>
      </c>
      <c r="Z65" s="17">
        <f t="shared" si="26"/>
        <v>-67.071865386633746</v>
      </c>
      <c r="AA65" s="17">
        <f t="shared" si="27"/>
        <v>21.184451418817101</v>
      </c>
      <c r="AB65" s="17">
        <f t="shared" si="6"/>
        <v>1.7873838816155028</v>
      </c>
      <c r="AC65" s="17">
        <f t="shared" si="28"/>
        <v>0.55947690380656423</v>
      </c>
      <c r="AD65" s="17">
        <f t="shared" si="29"/>
        <v>-66.475367279584532</v>
      </c>
      <c r="AE65" s="17">
        <f t="shared" si="30"/>
        <v>20.996049246052742</v>
      </c>
      <c r="AF65" s="17">
        <f t="shared" si="7"/>
        <v>1.800525208322225</v>
      </c>
      <c r="AG65" s="17">
        <f t="shared" si="31"/>
        <v>0.55539350150605515</v>
      </c>
      <c r="AH65" s="17">
        <f t="shared" si="32"/>
        <v>-65.990189668444955</v>
      </c>
      <c r="AI65" s="17">
        <f t="shared" si="33"/>
        <v>20.842807324519239</v>
      </c>
      <c r="AJ65" s="17">
        <f t="shared" si="8"/>
        <v>1.8113138144936598</v>
      </c>
      <c r="AK65" s="17">
        <f t="shared" si="34"/>
        <v>0.55208544869379417</v>
      </c>
      <c r="AL65" s="17">
        <f t="shared" si="35"/>
        <v>-65.597136757450542</v>
      </c>
      <c r="AM65" s="17">
        <f t="shared" si="36"/>
        <v>20.718662718580706</v>
      </c>
      <c r="AN65" s="17">
        <f t="shared" si="9"/>
        <v>1.8201283111721756</v>
      </c>
      <c r="AO65" s="17">
        <f t="shared" si="37"/>
        <v>0.54941181556370211</v>
      </c>
      <c r="AP65" s="17">
        <f t="shared" si="38"/>
        <v>-65.279463689832397</v>
      </c>
      <c r="AQ65" s="17">
        <f t="shared" si="39"/>
        <v>20.618326614474615</v>
      </c>
    </row>
    <row r="66" spans="1:43" ht="15.75" x14ac:dyDescent="0.25">
      <c r="A66" s="6">
        <v>25</v>
      </c>
      <c r="B66" s="11">
        <v>-116.235</v>
      </c>
      <c r="C66" s="11">
        <v>33.005000000000003</v>
      </c>
      <c r="D66" s="16">
        <f t="shared" si="0"/>
        <v>4.1790522885862957</v>
      </c>
      <c r="E66" s="16">
        <f t="shared" si="10"/>
        <v>0.23928870254415588</v>
      </c>
      <c r="F66" s="16">
        <f t="shared" si="11"/>
        <v>-27.813722340219957</v>
      </c>
      <c r="G66" s="16">
        <f t="shared" si="12"/>
        <v>7.8977236274698654</v>
      </c>
      <c r="H66" s="16">
        <f t="shared" si="1"/>
        <v>4.0908430801245164</v>
      </c>
      <c r="I66" s="16">
        <f t="shared" si="13"/>
        <v>0.24444838885620668</v>
      </c>
      <c r="J66" s="16">
        <f t="shared" si="14"/>
        <v>-28.413458478701184</v>
      </c>
      <c r="K66" s="16">
        <f t="shared" si="15"/>
        <v>8.0680190741991016</v>
      </c>
      <c r="L66" s="16">
        <f t="shared" si="2"/>
        <v>4.0152124600008907</v>
      </c>
      <c r="M66" s="16">
        <f t="shared" si="16"/>
        <v>0.24905282347120883</v>
      </c>
      <c r="N66" s="16">
        <f t="shared" si="17"/>
        <v>-28.948654936175959</v>
      </c>
      <c r="O66" s="16">
        <f t="shared" si="18"/>
        <v>8.219988438667249</v>
      </c>
      <c r="P66" s="16">
        <f t="shared" si="3"/>
        <v>3.9538725509792885</v>
      </c>
      <c r="Q66" s="16">
        <f t="shared" si="19"/>
        <v>0.25291659938616934</v>
      </c>
      <c r="R66" s="16">
        <f t="shared" si="20"/>
        <v>-29.39776092965139</v>
      </c>
      <c r="S66" s="16">
        <f t="shared" si="21"/>
        <v>8.3475123627405186</v>
      </c>
      <c r="T66" s="16">
        <f t="shared" si="4"/>
        <v>3.904714170241975</v>
      </c>
      <c r="U66" s="16">
        <f t="shared" si="22"/>
        <v>0.25610069172823219</v>
      </c>
      <c r="V66" s="16">
        <f t="shared" si="23"/>
        <v>-29.767863903031071</v>
      </c>
      <c r="W66" s="16">
        <f t="shared" si="24"/>
        <v>8.4526033304903034</v>
      </c>
      <c r="X66" s="16">
        <f t="shared" si="5"/>
        <v>3.8654008879058965</v>
      </c>
      <c r="Y66" s="16">
        <f t="shared" si="25"/>
        <v>0.25870537856210712</v>
      </c>
      <c r="Z66" s="16">
        <f t="shared" si="26"/>
        <v>-30.070619677166523</v>
      </c>
      <c r="AA66" s="16">
        <f t="shared" si="27"/>
        <v>8.5385710194423474</v>
      </c>
      <c r="AB66" s="16">
        <f t="shared" si="6"/>
        <v>3.83395438759747</v>
      </c>
      <c r="AC66" s="16">
        <f t="shared" si="28"/>
        <v>0.26082730750134081</v>
      </c>
      <c r="AD66" s="16">
        <f t="shared" si="29"/>
        <v>-30.317262087418346</v>
      </c>
      <c r="AE66" s="16">
        <f t="shared" si="30"/>
        <v>8.6086052840817526</v>
      </c>
      <c r="AF66" s="16">
        <f t="shared" si="7"/>
        <v>3.8087828353124777</v>
      </c>
      <c r="AG66" s="16">
        <f t="shared" si="31"/>
        <v>0.26255106768720737</v>
      </c>
      <c r="AH66" s="16">
        <f t="shared" si="32"/>
        <v>-30.51762335262255</v>
      </c>
      <c r="AI66" s="16">
        <f t="shared" si="33"/>
        <v>8.6654979890162807</v>
      </c>
      <c r="AJ66" s="16">
        <f t="shared" si="8"/>
        <v>3.788619149230787</v>
      </c>
      <c r="AK66" s="16">
        <f t="shared" si="34"/>
        <v>0.2639484098587826</v>
      </c>
      <c r="AL66" s="16">
        <f t="shared" si="35"/>
        <v>-30.680043419935593</v>
      </c>
      <c r="AM66" s="16">
        <f t="shared" si="36"/>
        <v>8.711617267389121</v>
      </c>
      <c r="AN66" s="16">
        <f t="shared" si="9"/>
        <v>3.7724561552087503</v>
      </c>
      <c r="AO66" s="16">
        <f t="shared" si="37"/>
        <v>0.2650792902176658</v>
      </c>
      <c r="AP66" s="16">
        <f t="shared" si="38"/>
        <v>-30.811491298450385</v>
      </c>
      <c r="AQ66" s="16">
        <f t="shared" si="39"/>
        <v>8.7489419736340608</v>
      </c>
    </row>
    <row r="67" spans="1:43" ht="15.75" x14ac:dyDescent="0.25">
      <c r="A67" s="5">
        <v>26</v>
      </c>
      <c r="B67" s="12">
        <v>-116.239</v>
      </c>
      <c r="C67" s="12">
        <v>33.003</v>
      </c>
      <c r="D67" s="17">
        <f t="shared" si="0"/>
        <v>4.1775456337739465</v>
      </c>
      <c r="E67" s="17">
        <f t="shared" si="10"/>
        <v>0.23937500333098971</v>
      </c>
      <c r="F67" s="17">
        <f t="shared" si="11"/>
        <v>-27.824711012190914</v>
      </c>
      <c r="G67" s="17">
        <f t="shared" si="12"/>
        <v>7.9000932349326538</v>
      </c>
      <c r="H67" s="17">
        <f t="shared" si="1"/>
        <v>4.0894007821085427</v>
      </c>
      <c r="I67" s="17">
        <f t="shared" si="13"/>
        <v>0.24453460379209599</v>
      </c>
      <c r="J67" s="17">
        <f t="shared" si="14"/>
        <v>-28.424457810189448</v>
      </c>
      <c r="K67" s="17">
        <f t="shared" si="15"/>
        <v>8.0703755289505441</v>
      </c>
      <c r="L67" s="17">
        <f t="shared" si="2"/>
        <v>4.013797546337714</v>
      </c>
      <c r="M67" s="17">
        <f t="shared" si="16"/>
        <v>0.24914061769568427</v>
      </c>
      <c r="N67" s="17">
        <f t="shared" si="17"/>
        <v>-28.959856260328646</v>
      </c>
      <c r="O67" s="17">
        <f t="shared" si="18"/>
        <v>8.2223878058106674</v>
      </c>
      <c r="P67" s="17">
        <f t="shared" si="3"/>
        <v>3.9524744966269405</v>
      </c>
      <c r="Q67" s="17">
        <f t="shared" si="19"/>
        <v>0.25300606009055959</v>
      </c>
      <c r="R67" s="17">
        <f t="shared" si="20"/>
        <v>-29.409171418866556</v>
      </c>
      <c r="S67" s="17">
        <f t="shared" si="21"/>
        <v>8.3499590011687381</v>
      </c>
      <c r="T67" s="17">
        <f t="shared" si="4"/>
        <v>3.9033284678848852</v>
      </c>
      <c r="U67" s="17">
        <f t="shared" si="22"/>
        <v>0.2561916088352858</v>
      </c>
      <c r="V67" s="17">
        <f t="shared" si="23"/>
        <v>-29.779456419404788</v>
      </c>
      <c r="W67" s="17">
        <f t="shared" si="24"/>
        <v>8.4550916663909383</v>
      </c>
      <c r="X67" s="17">
        <f t="shared" si="5"/>
        <v>3.8640247667847532</v>
      </c>
      <c r="Y67" s="17">
        <f t="shared" si="25"/>
        <v>0.25879751304805892</v>
      </c>
      <c r="Z67" s="17">
        <f t="shared" si="26"/>
        <v>-30.082364119193322</v>
      </c>
      <c r="AA67" s="17">
        <f t="shared" si="27"/>
        <v>8.5410943231250886</v>
      </c>
      <c r="AB67" s="17">
        <f t="shared" si="6"/>
        <v>3.832585823728142</v>
      </c>
      <c r="AC67" s="17">
        <f t="shared" si="28"/>
        <v>0.260920445358025</v>
      </c>
      <c r="AD67" s="17">
        <f t="shared" si="29"/>
        <v>-30.329131647971472</v>
      </c>
      <c r="AE67" s="17">
        <f t="shared" si="30"/>
        <v>8.6111574581508989</v>
      </c>
      <c r="AF67" s="17">
        <f t="shared" si="7"/>
        <v>3.8074202635641736</v>
      </c>
      <c r="AG67" s="17">
        <f t="shared" si="31"/>
        <v>0.26264502754520919</v>
      </c>
      <c r="AH67" s="17">
        <f t="shared" si="32"/>
        <v>-30.529595356827571</v>
      </c>
      <c r="AI67" s="17">
        <f t="shared" si="33"/>
        <v>8.668073844074538</v>
      </c>
      <c r="AJ67" s="17">
        <f t="shared" si="8"/>
        <v>3.7872613389098539</v>
      </c>
      <c r="AK67" s="17">
        <f t="shared" si="34"/>
        <v>0.26404304073926027</v>
      </c>
      <c r="AL67" s="17">
        <f t="shared" si="35"/>
        <v>-30.692099012490878</v>
      </c>
      <c r="AM67" s="17">
        <f t="shared" si="36"/>
        <v>8.7142124735178079</v>
      </c>
      <c r="AN67" s="17">
        <f t="shared" si="9"/>
        <v>3.7711021336051807</v>
      </c>
      <c r="AO67" s="17">
        <f t="shared" si="37"/>
        <v>0.26517446745575096</v>
      </c>
      <c r="AP67" s="17">
        <f t="shared" si="38"/>
        <v>-30.823614922589037</v>
      </c>
      <c r="AQ67" s="17">
        <f t="shared" si="39"/>
        <v>8.7515529494421482</v>
      </c>
    </row>
    <row r="68" spans="1:43" ht="15.75" x14ac:dyDescent="0.25">
      <c r="A68" s="6">
        <v>27</v>
      </c>
      <c r="B68" s="11">
        <v>-116.49299999999999</v>
      </c>
      <c r="C68" s="11">
        <v>33.493000000000002</v>
      </c>
      <c r="D68" s="16">
        <f t="shared" si="0"/>
        <v>3.6594789473819356</v>
      </c>
      <c r="E68" s="16">
        <f t="shared" si="10"/>
        <v>0.27326294655019673</v>
      </c>
      <c r="F68" s="16">
        <f t="shared" si="11"/>
        <v>-31.833220432472064</v>
      </c>
      <c r="G68" s="16">
        <f t="shared" si="12"/>
        <v>9.1523958688057387</v>
      </c>
      <c r="H68" s="16">
        <f t="shared" si="1"/>
        <v>3.5683986097506213</v>
      </c>
      <c r="I68" s="16">
        <f t="shared" si="13"/>
        <v>0.28023775070069468</v>
      </c>
      <c r="J68" s="16">
        <f t="shared" si="14"/>
        <v>-32.645736292376021</v>
      </c>
      <c r="K68" s="16">
        <f t="shared" si="15"/>
        <v>9.3860029842183668</v>
      </c>
      <c r="L68" s="16">
        <f t="shared" si="2"/>
        <v>3.4916304492468346</v>
      </c>
      <c r="M68" s="16">
        <f t="shared" si="16"/>
        <v>0.28639915206825678</v>
      </c>
      <c r="N68" s="16">
        <f t="shared" si="17"/>
        <v>-33.36349642188744</v>
      </c>
      <c r="O68" s="16">
        <f t="shared" si="18"/>
        <v>9.5923668002221252</v>
      </c>
      <c r="P68" s="16">
        <f t="shared" si="3"/>
        <v>3.4296188517899022</v>
      </c>
      <c r="Q68" s="16">
        <f t="shared" si="19"/>
        <v>0.29157759016810414</v>
      </c>
      <c r="R68" s="16">
        <f t="shared" si="20"/>
        <v>-33.966748211452952</v>
      </c>
      <c r="S68" s="16">
        <f t="shared" si="21"/>
        <v>9.7658082275003117</v>
      </c>
      <c r="T68" s="16">
        <f t="shared" si="4"/>
        <v>3.3799790934277829</v>
      </c>
      <c r="U68" s="16">
        <f t="shared" si="22"/>
        <v>0.29585981817001616</v>
      </c>
      <c r="V68" s="16">
        <f t="shared" si="23"/>
        <v>-34.465597798079692</v>
      </c>
      <c r="W68" s="16">
        <f t="shared" si="24"/>
        <v>9.9092328899683526</v>
      </c>
      <c r="X68" s="16">
        <f t="shared" si="5"/>
        <v>3.3402972856600956</v>
      </c>
      <c r="Y68" s="16">
        <f t="shared" si="25"/>
        <v>0.29937455096976023</v>
      </c>
      <c r="Z68" s="16">
        <f t="shared" si="26"/>
        <v>-34.875039566120272</v>
      </c>
      <c r="AA68" s="16">
        <f t="shared" si="27"/>
        <v>10.026951835630179</v>
      </c>
      <c r="AB68" s="16">
        <f t="shared" si="6"/>
        <v>3.3085627964346824</v>
      </c>
      <c r="AC68" s="16">
        <f t="shared" si="28"/>
        <v>0.3022460389984446</v>
      </c>
      <c r="AD68" s="16">
        <f t="shared" si="29"/>
        <v>-35.20954782104581</v>
      </c>
      <c r="AE68" s="16">
        <f t="shared" si="30"/>
        <v>10.123126584174907</v>
      </c>
      <c r="AF68" s="16">
        <f t="shared" si="7"/>
        <v>3.2831645473751756</v>
      </c>
      <c r="AG68" s="16">
        <f t="shared" si="31"/>
        <v>0.30458418564475548</v>
      </c>
      <c r="AH68" s="16">
        <f t="shared" si="32"/>
        <v>-35.481925538314499</v>
      </c>
      <c r="AI68" s="16">
        <f t="shared" si="33"/>
        <v>10.201438129799795</v>
      </c>
      <c r="AJ68" s="16">
        <f t="shared" si="8"/>
        <v>3.2628217818234928</v>
      </c>
      <c r="AK68" s="16">
        <f t="shared" si="34"/>
        <v>0.3064831813894322</v>
      </c>
      <c r="AL68" s="16">
        <f t="shared" si="35"/>
        <v>-35.703145249599125</v>
      </c>
      <c r="AM68" s="16">
        <f t="shared" si="36"/>
        <v>10.265041194276254</v>
      </c>
      <c r="AN68" s="16">
        <f t="shared" si="9"/>
        <v>3.2465169819092976</v>
      </c>
      <c r="AO68" s="16">
        <f t="shared" si="37"/>
        <v>0.30802241465926156</v>
      </c>
      <c r="AP68" s="16">
        <f t="shared" si="38"/>
        <v>-35.882455150901357</v>
      </c>
      <c r="AQ68" s="16">
        <f t="shared" si="39"/>
        <v>10.316594734182647</v>
      </c>
    </row>
    <row r="69" spans="1:43" ht="15.75" x14ac:dyDescent="0.25">
      <c r="A69" s="5">
        <v>28</v>
      </c>
      <c r="B69" s="12">
        <v>-118.816</v>
      </c>
      <c r="C69" s="12">
        <v>37.531999999999996</v>
      </c>
      <c r="D69" s="17">
        <f t="shared" si="0"/>
        <v>1.6966992073522695</v>
      </c>
      <c r="E69" s="17">
        <f t="shared" si="10"/>
        <v>0.58937965884979604</v>
      </c>
      <c r="F69" s="17">
        <f t="shared" si="11"/>
        <v>-70.027733545897377</v>
      </c>
      <c r="G69" s="17">
        <f t="shared" si="12"/>
        <v>22.120597355950544</v>
      </c>
      <c r="H69" s="17">
        <f t="shared" si="1"/>
        <v>1.6880976039401339</v>
      </c>
      <c r="I69" s="17">
        <f t="shared" si="13"/>
        <v>0.5923828087107833</v>
      </c>
      <c r="J69" s="17">
        <f t="shared" si="14"/>
        <v>-70.384555799780429</v>
      </c>
      <c r="K69" s="17">
        <f t="shared" si="15"/>
        <v>22.233311576533119</v>
      </c>
      <c r="L69" s="17">
        <f t="shared" si="2"/>
        <v>1.7096939282481518</v>
      </c>
      <c r="M69" s="17">
        <f t="shared" si="16"/>
        <v>0.58490001249794221</v>
      </c>
      <c r="N69" s="17">
        <f t="shared" si="17"/>
        <v>-69.495479884955515</v>
      </c>
      <c r="O69" s="17">
        <f t="shared" si="18"/>
        <v>21.952467269072766</v>
      </c>
      <c r="P69" s="17">
        <f t="shared" si="3"/>
        <v>1.7343016213656293</v>
      </c>
      <c r="Q69" s="17">
        <f t="shared" si="19"/>
        <v>0.57660097164216273</v>
      </c>
      <c r="R69" s="17">
        <f t="shared" si="20"/>
        <v>-68.509421046635211</v>
      </c>
      <c r="S69" s="17">
        <f t="shared" si="21"/>
        <v>21.640987667673649</v>
      </c>
      <c r="T69" s="17">
        <f t="shared" si="4"/>
        <v>1.7565482345301204</v>
      </c>
      <c r="U69" s="17">
        <f t="shared" si="22"/>
        <v>0.5692983433885046</v>
      </c>
      <c r="V69" s="17">
        <f t="shared" si="23"/>
        <v>-67.641751968048567</v>
      </c>
      <c r="W69" s="17">
        <f t="shared" si="24"/>
        <v>21.366905424057354</v>
      </c>
      <c r="X69" s="17">
        <f t="shared" si="5"/>
        <v>1.7755499339224581</v>
      </c>
      <c r="Y69" s="17">
        <f t="shared" si="25"/>
        <v>0.56320578818690215</v>
      </c>
      <c r="Z69" s="17">
        <f t="shared" si="26"/>
        <v>-66.917858929214958</v>
      </c>
      <c r="AA69" s="17">
        <f t="shared" si="27"/>
        <v>21.138239642230808</v>
      </c>
      <c r="AB69" s="17">
        <f t="shared" si="6"/>
        <v>1.7914342772354632</v>
      </c>
      <c r="AC69" s="17">
        <f t="shared" si="28"/>
        <v>0.55821193817012227</v>
      </c>
      <c r="AD69" s="17">
        <f t="shared" si="29"/>
        <v>-66.324509645621248</v>
      </c>
      <c r="AE69" s="17">
        <f t="shared" si="30"/>
        <v>20.950810463401027</v>
      </c>
      <c r="AF69" s="17">
        <f t="shared" si="7"/>
        <v>1.8045657969070212</v>
      </c>
      <c r="AG69" s="17">
        <f t="shared" si="31"/>
        <v>0.55414992443831856</v>
      </c>
      <c r="AH69" s="17">
        <f t="shared" si="32"/>
        <v>-65.841877422063263</v>
      </c>
      <c r="AI69" s="17">
        <f t="shared" si="33"/>
        <v>20.798354964018973</v>
      </c>
      <c r="AJ69" s="17">
        <f t="shared" si="8"/>
        <v>1.8153462429529281</v>
      </c>
      <c r="AK69" s="17">
        <f t="shared" si="34"/>
        <v>0.55085910133229055</v>
      </c>
      <c r="AL69" s="17">
        <f t="shared" si="35"/>
        <v>-65.450874983897435</v>
      </c>
      <c r="AM69" s="17">
        <f t="shared" si="36"/>
        <v>20.674843791203529</v>
      </c>
      <c r="AN69" s="17">
        <f t="shared" si="9"/>
        <v>1.8241540171670916</v>
      </c>
      <c r="AO69" s="17">
        <f t="shared" si="37"/>
        <v>0.54819932450276232</v>
      </c>
      <c r="AP69" s="17">
        <f t="shared" si="38"/>
        <v>-65.134850940120216</v>
      </c>
      <c r="AQ69" s="17">
        <f t="shared" si="39"/>
        <v>20.575017047237676</v>
      </c>
    </row>
    <row r="70" spans="1:43" ht="15.75" x14ac:dyDescent="0.25">
      <c r="A70" s="6">
        <v>29</v>
      </c>
      <c r="B70" s="11">
        <v>-121.59699999999999</v>
      </c>
      <c r="C70" s="11">
        <v>36.755000000000003</v>
      </c>
      <c r="D70" s="16">
        <f t="shared" si="0"/>
        <v>2.4951515826836497</v>
      </c>
      <c r="E70" s="16">
        <f t="shared" si="10"/>
        <v>0.4007772541516112</v>
      </c>
      <c r="F70" s="16">
        <f t="shared" si="11"/>
        <v>-48.733311773073467</v>
      </c>
      <c r="G70" s="16">
        <f t="shared" si="12"/>
        <v>14.730567976342471</v>
      </c>
      <c r="H70" s="16">
        <f t="shared" si="1"/>
        <v>2.601417031250294</v>
      </c>
      <c r="I70" s="16">
        <f t="shared" si="13"/>
        <v>0.38440587879113702</v>
      </c>
      <c r="J70" s="16">
        <f t="shared" si="14"/>
        <v>-46.742601643365887</v>
      </c>
      <c r="K70" s="16">
        <f t="shared" si="15"/>
        <v>14.128838074968241</v>
      </c>
      <c r="L70" s="16">
        <f t="shared" si="2"/>
        <v>2.6810170467156134</v>
      </c>
      <c r="M70" s="16">
        <f t="shared" si="16"/>
        <v>0.37299277944728193</v>
      </c>
      <c r="N70" s="16">
        <f t="shared" si="17"/>
        <v>-45.354803002451142</v>
      </c>
      <c r="O70" s="16">
        <f t="shared" si="18"/>
        <v>13.70934960858485</v>
      </c>
      <c r="P70" s="16">
        <f t="shared" si="3"/>
        <v>2.7432732315476094</v>
      </c>
      <c r="Q70" s="16">
        <f t="shared" si="19"/>
        <v>0.36452803479435147</v>
      </c>
      <c r="R70" s="16">
        <f t="shared" si="20"/>
        <v>-44.325515446888758</v>
      </c>
      <c r="S70" s="16">
        <f t="shared" si="21"/>
        <v>13.39822791886639</v>
      </c>
      <c r="T70" s="16">
        <f t="shared" si="4"/>
        <v>2.7926380992430233</v>
      </c>
      <c r="U70" s="16">
        <f t="shared" si="22"/>
        <v>0.35808435051826498</v>
      </c>
      <c r="V70" s="16">
        <f t="shared" si="23"/>
        <v>-43.541982769969465</v>
      </c>
      <c r="W70" s="16">
        <f t="shared" si="24"/>
        <v>13.16139030329883</v>
      </c>
      <c r="X70" s="16">
        <f t="shared" si="5"/>
        <v>2.8319625335286198</v>
      </c>
      <c r="Y70" s="16">
        <f t="shared" si="25"/>
        <v>0.35311201619394378</v>
      </c>
      <c r="Z70" s="16">
        <f t="shared" si="26"/>
        <v>-42.937361833134979</v>
      </c>
      <c r="AA70" s="16">
        <f t="shared" si="27"/>
        <v>12.978632155208404</v>
      </c>
      <c r="AB70" s="16">
        <f t="shared" si="6"/>
        <v>2.8633538267931993</v>
      </c>
      <c r="AC70" s="16">
        <f t="shared" si="28"/>
        <v>0.34924080658237955</v>
      </c>
      <c r="AD70" s="16">
        <f t="shared" si="29"/>
        <v>-42.466634357997606</v>
      </c>
      <c r="AE70" s="16">
        <f t="shared" si="30"/>
        <v>12.836345845935361</v>
      </c>
      <c r="AF70" s="16">
        <f t="shared" si="7"/>
        <v>2.888445148261316</v>
      </c>
      <c r="AG70" s="16">
        <f t="shared" si="31"/>
        <v>0.34620702442694629</v>
      </c>
      <c r="AH70" s="16">
        <f t="shared" si="32"/>
        <v>-42.097735549243389</v>
      </c>
      <c r="AI70" s="16">
        <f t="shared" si="33"/>
        <v>12.724839182812412</v>
      </c>
      <c r="AJ70" s="16">
        <f t="shared" si="8"/>
        <v>2.908521077896328</v>
      </c>
      <c r="AK70" s="16">
        <f t="shared" si="34"/>
        <v>0.34381734676073894</v>
      </c>
      <c r="AL70" s="16">
        <f t="shared" si="35"/>
        <v>-41.80715791406557</v>
      </c>
      <c r="AM70" s="16">
        <f t="shared" si="36"/>
        <v>12.637006580190961</v>
      </c>
      <c r="AN70" s="16">
        <f t="shared" si="9"/>
        <v>2.9245976318658777</v>
      </c>
      <c r="AO70" s="16">
        <f t="shared" si="37"/>
        <v>0.34192737801063094</v>
      </c>
      <c r="AP70" s="16">
        <f t="shared" si="38"/>
        <v>-41.577343383958684</v>
      </c>
      <c r="AQ70" s="16">
        <f t="shared" si="39"/>
        <v>12.56754077878074</v>
      </c>
    </row>
    <row r="71" spans="1:43" ht="15.75" x14ac:dyDescent="0.25">
      <c r="A71" s="5">
        <v>30</v>
      </c>
      <c r="B71" s="12">
        <v>-117.435</v>
      </c>
      <c r="C71" s="12">
        <v>34.121000000000002</v>
      </c>
      <c r="D71" s="17">
        <f t="shared" si="0"/>
        <v>2.5405758449530018</v>
      </c>
      <c r="E71" s="17">
        <f t="shared" si="10"/>
        <v>0.39361155148607618</v>
      </c>
      <c r="F71" s="17">
        <f t="shared" si="11"/>
        <v>-46.223772548767357</v>
      </c>
      <c r="G71" s="17">
        <f t="shared" si="12"/>
        <v>13.430419748256407</v>
      </c>
      <c r="H71" s="17">
        <f t="shared" si="1"/>
        <v>2.4532649018301909</v>
      </c>
      <c r="I71" s="17">
        <f t="shared" si="13"/>
        <v>0.40762006551105734</v>
      </c>
      <c r="J71" s="17">
        <f t="shared" si="14"/>
        <v>-47.868862393291018</v>
      </c>
      <c r="K71" s="17">
        <f t="shared" si="15"/>
        <v>13.908404255302788</v>
      </c>
      <c r="L71" s="17">
        <f t="shared" si="2"/>
        <v>2.3782261130833571</v>
      </c>
      <c r="M71" s="17">
        <f t="shared" si="16"/>
        <v>0.42048146494510796</v>
      </c>
      <c r="N71" s="17">
        <f t="shared" si="17"/>
        <v>-49.379240835828753</v>
      </c>
      <c r="O71" s="17">
        <f t="shared" si="18"/>
        <v>14.34724806539203</v>
      </c>
      <c r="P71" s="17">
        <f t="shared" si="3"/>
        <v>2.3173209721124857</v>
      </c>
      <c r="Q71" s="17">
        <f t="shared" si="19"/>
        <v>0.43153279672275746</v>
      </c>
      <c r="R71" s="17">
        <f t="shared" si="20"/>
        <v>-50.677053983137021</v>
      </c>
      <c r="S71" s="17">
        <f t="shared" si="21"/>
        <v>14.724330556977208</v>
      </c>
      <c r="T71" s="17">
        <f t="shared" si="4"/>
        <v>2.268517176299838</v>
      </c>
      <c r="U71" s="17">
        <f t="shared" si="22"/>
        <v>0.44081658734940365</v>
      </c>
      <c r="V71" s="17">
        <f t="shared" si="23"/>
        <v>-51.76729593537722</v>
      </c>
      <c r="W71" s="17">
        <f t="shared" si="24"/>
        <v>15.041102776949002</v>
      </c>
      <c r="X71" s="17">
        <f t="shared" si="5"/>
        <v>2.2295005425179415</v>
      </c>
      <c r="Y71" s="17">
        <f t="shared" si="25"/>
        <v>0.44853095163216478</v>
      </c>
      <c r="Z71" s="17">
        <f t="shared" si="26"/>
        <v>-52.673232304923275</v>
      </c>
      <c r="AA71" s="17">
        <f t="shared" si="27"/>
        <v>15.304324600641095</v>
      </c>
      <c r="AB71" s="17">
        <f t="shared" si="6"/>
        <v>2.1983016918000322</v>
      </c>
      <c r="AC71" s="17">
        <f t="shared" si="28"/>
        <v>0.45489661575121265</v>
      </c>
      <c r="AD71" s="17">
        <f t="shared" si="29"/>
        <v>-53.420784070743665</v>
      </c>
      <c r="AE71" s="17">
        <f t="shared" si="30"/>
        <v>15.521527426047129</v>
      </c>
      <c r="AF71" s="17">
        <f t="shared" si="7"/>
        <v>2.1733352921084323</v>
      </c>
      <c r="AG71" s="17">
        <f t="shared" si="31"/>
        <v>0.46012228468892313</v>
      </c>
      <c r="AH71" s="17">
        <f t="shared" si="32"/>
        <v>-54.034460502443686</v>
      </c>
      <c r="AI71" s="17">
        <f t="shared" si="33"/>
        <v>15.699832475870746</v>
      </c>
      <c r="AJ71" s="17">
        <f t="shared" si="8"/>
        <v>2.1533403057424305</v>
      </c>
      <c r="AK71" s="17">
        <f t="shared" si="34"/>
        <v>0.4643947811375867</v>
      </c>
      <c r="AL71" s="17">
        <f t="shared" si="35"/>
        <v>-54.536201122892493</v>
      </c>
      <c r="AM71" s="17">
        <f t="shared" si="36"/>
        <v>15.845614327195596</v>
      </c>
      <c r="AN71" s="17">
        <f t="shared" si="9"/>
        <v>2.1373152243048827</v>
      </c>
      <c r="AO71" s="17">
        <f t="shared" si="37"/>
        <v>0.46787670280373789</v>
      </c>
      <c r="AP71" s="17">
        <f t="shared" si="38"/>
        <v>-54.945100593756962</v>
      </c>
      <c r="AQ71" s="17">
        <f t="shared" si="39"/>
        <v>15.964420976366341</v>
      </c>
    </row>
    <row r="72" spans="1:43" ht="15.75" x14ac:dyDescent="0.25">
      <c r="A72" s="6">
        <v>31</v>
      </c>
      <c r="B72" s="11">
        <v>-115.526</v>
      </c>
      <c r="C72" s="11">
        <v>32.902000000000001</v>
      </c>
      <c r="D72" s="16">
        <f t="shared" si="0"/>
        <v>4.780760530614077</v>
      </c>
      <c r="E72" s="16">
        <f t="shared" si="10"/>
        <v>0.20917174026944044</v>
      </c>
      <c r="F72" s="16">
        <f t="shared" si="11"/>
        <v>-24.164774466367376</v>
      </c>
      <c r="G72" s="16">
        <f t="shared" si="12"/>
        <v>6.88216859834513</v>
      </c>
      <c r="H72" s="16">
        <f t="shared" si="1"/>
        <v>4.6873125623481693</v>
      </c>
      <c r="I72" s="16">
        <f t="shared" si="13"/>
        <v>0.21334186417025222</v>
      </c>
      <c r="J72" s="16">
        <f t="shared" si="14"/>
        <v>-24.646532200132558</v>
      </c>
      <c r="K72" s="16">
        <f t="shared" si="15"/>
        <v>7.0193740149296389</v>
      </c>
      <c r="L72" s="16">
        <f t="shared" si="2"/>
        <v>4.6096030900163463</v>
      </c>
      <c r="M72" s="16">
        <f t="shared" si="16"/>
        <v>0.21693841757565593</v>
      </c>
      <c r="N72" s="16">
        <f t="shared" si="17"/>
        <v>-25.062027628845225</v>
      </c>
      <c r="O72" s="16">
        <f t="shared" si="18"/>
        <v>7.1377078150742319</v>
      </c>
      <c r="P72" s="16">
        <f t="shared" si="3"/>
        <v>4.5470531148516971</v>
      </c>
      <c r="Q72" s="16">
        <f t="shared" si="19"/>
        <v>0.21992265644176781</v>
      </c>
      <c r="R72" s="16">
        <f t="shared" si="20"/>
        <v>-25.406784808091668</v>
      </c>
      <c r="S72" s="16">
        <f t="shared" si="21"/>
        <v>7.2358952422470448</v>
      </c>
      <c r="T72" s="16">
        <f t="shared" si="4"/>
        <v>4.4970325152902859</v>
      </c>
      <c r="U72" s="16">
        <f t="shared" si="22"/>
        <v>0.22236886137690054</v>
      </c>
      <c r="V72" s="16">
        <f t="shared" si="23"/>
        <v>-25.689385079427812</v>
      </c>
      <c r="W72" s="16">
        <f t="shared" si="24"/>
        <v>7.3163802770227822</v>
      </c>
      <c r="X72" s="16">
        <f t="shared" si="5"/>
        <v>4.4570597509345982</v>
      </c>
      <c r="Y72" s="16">
        <f t="shared" si="25"/>
        <v>0.2243631577499742</v>
      </c>
      <c r="Z72" s="16">
        <f t="shared" si="26"/>
        <v>-25.919778162223519</v>
      </c>
      <c r="AA72" s="16">
        <f t="shared" si="27"/>
        <v>7.3819966162896513</v>
      </c>
      <c r="AB72" s="16">
        <f t="shared" si="6"/>
        <v>4.4250977738589068</v>
      </c>
      <c r="AC72" s="16">
        <f t="shared" si="28"/>
        <v>0.22598370727703718</v>
      </c>
      <c r="AD72" s="16">
        <f t="shared" si="29"/>
        <v>-26.106993766886994</v>
      </c>
      <c r="AE72" s="16">
        <f t="shared" si="30"/>
        <v>7.4353159368290767</v>
      </c>
      <c r="AF72" s="16">
        <f t="shared" si="7"/>
        <v>4.3995203976765511</v>
      </c>
      <c r="AG72" s="16">
        <f t="shared" si="31"/>
        <v>0.22729750282056066</v>
      </c>
      <c r="AH72" s="16">
        <f t="shared" si="32"/>
        <v>-26.25877131084809</v>
      </c>
      <c r="AI72" s="16">
        <f t="shared" si="33"/>
        <v>7.4785424378020871</v>
      </c>
      <c r="AJ72" s="16">
        <f t="shared" si="8"/>
        <v>4.3790361904612309</v>
      </c>
      <c r="AK72" s="16">
        <f t="shared" si="34"/>
        <v>0.22836075257342711</v>
      </c>
      <c r="AL72" s="16">
        <f t="shared" si="35"/>
        <v>-26.38160430179774</v>
      </c>
      <c r="AM72" s="16">
        <f t="shared" si="36"/>
        <v>7.5135254811708991</v>
      </c>
      <c r="AN72" s="16">
        <f t="shared" si="9"/>
        <v>4.3626195064581079</v>
      </c>
      <c r="AO72" s="16">
        <f t="shared" si="37"/>
        <v>0.22922008176960471</v>
      </c>
      <c r="AP72" s="16">
        <f t="shared" si="38"/>
        <v>-26.480879166515351</v>
      </c>
      <c r="AQ72" s="16">
        <f t="shared" si="39"/>
        <v>7.5417991303835343</v>
      </c>
    </row>
    <row r="73" spans="1:43" ht="15.75" x14ac:dyDescent="0.25">
      <c r="A73" s="5">
        <v>32</v>
      </c>
      <c r="B73" s="12">
        <v>-121.227</v>
      </c>
      <c r="C73" s="12">
        <v>36.585000000000001</v>
      </c>
      <c r="D73" s="17">
        <f t="shared" si="0"/>
        <v>2.0894462968328309</v>
      </c>
      <c r="E73" s="17">
        <f t="shared" si="10"/>
        <v>0.47859569375666344</v>
      </c>
      <c r="F73" s="17">
        <f t="shared" si="11"/>
        <v>-58.018720167039042</v>
      </c>
      <c r="G73" s="17">
        <f t="shared" si="12"/>
        <v>17.509423456087532</v>
      </c>
      <c r="H73" s="17">
        <f t="shared" si="1"/>
        <v>2.1960312375390152</v>
      </c>
      <c r="I73" s="17">
        <f t="shared" si="13"/>
        <v>0.4553669287148443</v>
      </c>
      <c r="J73" s="17">
        <f t="shared" si="14"/>
        <v>-55.202766667314428</v>
      </c>
      <c r="K73" s="17">
        <f t="shared" si="15"/>
        <v>16.659599087032579</v>
      </c>
      <c r="L73" s="17">
        <f t="shared" si="2"/>
        <v>2.2754950607060982</v>
      </c>
      <c r="M73" s="17">
        <f t="shared" si="16"/>
        <v>0.43946480801838994</v>
      </c>
      <c r="N73" s="17">
        <f t="shared" si="17"/>
        <v>-53.275000281645362</v>
      </c>
      <c r="O73" s="17">
        <f t="shared" si="18"/>
        <v>16.077820001352798</v>
      </c>
      <c r="P73" s="17">
        <f t="shared" si="3"/>
        <v>2.3375779911361794</v>
      </c>
      <c r="Q73" s="17">
        <f t="shared" si="19"/>
        <v>0.42779321322834246</v>
      </c>
      <c r="R73" s="17">
        <f t="shared" si="20"/>
        <v>-51.860087860032273</v>
      </c>
      <c r="S73" s="17">
        <f t="shared" si="21"/>
        <v>15.65081470595891</v>
      </c>
      <c r="T73" s="17">
        <f t="shared" si="4"/>
        <v>2.3867996304315957</v>
      </c>
      <c r="U73" s="17">
        <f t="shared" si="22"/>
        <v>0.41897107207913131</v>
      </c>
      <c r="V73" s="17">
        <f t="shared" si="23"/>
        <v>-50.790606154936853</v>
      </c>
      <c r="W73" s="17">
        <f t="shared" si="24"/>
        <v>15.328056672015018</v>
      </c>
      <c r="X73" s="17">
        <f t="shared" si="5"/>
        <v>2.4260129496632965</v>
      </c>
      <c r="Y73" s="17">
        <f t="shared" si="25"/>
        <v>0.41219895390038575</v>
      </c>
      <c r="Z73" s="17">
        <f t="shared" si="26"/>
        <v>-49.969642584482067</v>
      </c>
      <c r="AA73" s="17">
        <f t="shared" si="27"/>
        <v>15.080298728445612</v>
      </c>
      <c r="AB73" s="17">
        <f t="shared" si="6"/>
        <v>2.4573185963686246</v>
      </c>
      <c r="AC73" s="17">
        <f t="shared" si="28"/>
        <v>0.40694763856741234</v>
      </c>
      <c r="AD73" s="17">
        <f t="shared" si="29"/>
        <v>-49.333041380611697</v>
      </c>
      <c r="AE73" s="17">
        <f t="shared" si="30"/>
        <v>14.888179356988781</v>
      </c>
      <c r="AF73" s="17">
        <f t="shared" si="7"/>
        <v>2.4823435686214794</v>
      </c>
      <c r="AG73" s="17">
        <f t="shared" si="31"/>
        <v>0.40284512290751529</v>
      </c>
      <c r="AH73" s="17">
        <f t="shared" si="32"/>
        <v>-48.835705714709356</v>
      </c>
      <c r="AI73" s="17">
        <f t="shared" si="33"/>
        <v>14.738088821571447</v>
      </c>
      <c r="AJ73" s="17">
        <f t="shared" si="8"/>
        <v>2.5023677554253316</v>
      </c>
      <c r="AK73" s="17">
        <f t="shared" si="34"/>
        <v>0.39962151759345554</v>
      </c>
      <c r="AL73" s="17">
        <f t="shared" si="35"/>
        <v>-48.444917713301834</v>
      </c>
      <c r="AM73" s="17">
        <f t="shared" si="36"/>
        <v>14.620153221156571</v>
      </c>
      <c r="AN73" s="17">
        <f t="shared" si="9"/>
        <v>2.5184037135092368</v>
      </c>
      <c r="AO73" s="17">
        <f t="shared" si="37"/>
        <v>0.39707692401968508</v>
      </c>
      <c r="AP73" s="17">
        <f t="shared" si="38"/>
        <v>-48.136444268134369</v>
      </c>
      <c r="AQ73" s="17">
        <f t="shared" si="39"/>
        <v>14.52705926526018</v>
      </c>
    </row>
    <row r="74" spans="1:43" ht="15.75" x14ac:dyDescent="0.25">
      <c r="A74" s="6">
        <v>33</v>
      </c>
      <c r="B74" s="11">
        <v>-121.536</v>
      </c>
      <c r="C74" s="11">
        <v>36.808</v>
      </c>
      <c r="D74" s="16">
        <f t="shared" ref="D74:D105" si="40">SQRT(($B74-$M$16)^2+($C74-$N$16)^2)</f>
        <v>2.4572320372678544</v>
      </c>
      <c r="E74" s="16">
        <f t="shared" si="10"/>
        <v>0.40696197381175259</v>
      </c>
      <c r="F74" s="16">
        <f t="shared" si="11"/>
        <v>-49.460530449185164</v>
      </c>
      <c r="G74" s="16">
        <f t="shared" si="12"/>
        <v>14.979456332062989</v>
      </c>
      <c r="H74" s="16">
        <f t="shared" ref="H74:H105" si="41">SQRT(($B74-$M$21)^2+($C74-$N$21)^2)</f>
        <v>2.5628558030622139</v>
      </c>
      <c r="I74" s="16">
        <f t="shared" si="13"/>
        <v>0.39018972460532331</v>
      </c>
      <c r="J74" s="16">
        <f t="shared" si="14"/>
        <v>-47.422098369632579</v>
      </c>
      <c r="K74" s="16">
        <f t="shared" si="15"/>
        <v>14.362103383272741</v>
      </c>
      <c r="L74" s="16">
        <f t="shared" ref="L74:L105" si="42">SQRT(($B74-$M$25)^2+($C74-$N$25)^2)</f>
        <v>2.6426490821636071</v>
      </c>
      <c r="M74" s="16">
        <f t="shared" si="16"/>
        <v>0.37840816881417849</v>
      </c>
      <c r="N74" s="16">
        <f t="shared" si="17"/>
        <v>-45.990215204999991</v>
      </c>
      <c r="O74" s="16">
        <f t="shared" si="18"/>
        <v>13.928447877712282</v>
      </c>
      <c r="P74" s="16">
        <f t="shared" ref="P74:P105" si="43">SQRT(($B74-$M$28)^2+($C74-$N$28)^2)</f>
        <v>2.7051918358694653</v>
      </c>
      <c r="Q74" s="16">
        <f t="shared" si="19"/>
        <v>0.36965955121574356</v>
      </c>
      <c r="R74" s="16">
        <f t="shared" si="20"/>
        <v>-44.926943216556609</v>
      </c>
      <c r="S74" s="16">
        <f t="shared" si="21"/>
        <v>13.60642876114909</v>
      </c>
      <c r="T74" s="16">
        <f t="shared" ref="T74:T105" si="44">SQRT(($B74-$M$29)^2+($C74-$N$29)^2)</f>
        <v>2.7548115273712819</v>
      </c>
      <c r="U74" s="16">
        <f t="shared" si="22"/>
        <v>0.36300123985404836</v>
      </c>
      <c r="V74" s="16">
        <f t="shared" si="23"/>
        <v>-44.117718686901625</v>
      </c>
      <c r="W74" s="16">
        <f t="shared" si="24"/>
        <v>13.361349636547812</v>
      </c>
      <c r="X74" s="16">
        <f t="shared" ref="X74:X105" si="45">SQRT(($B74-$M$30)^2+($C74-$N$30)^2)</f>
        <v>2.7943450786550685</v>
      </c>
      <c r="Y74" s="16">
        <f t="shared" si="25"/>
        <v>0.35786560780864785</v>
      </c>
      <c r="Z74" s="16">
        <f t="shared" si="26"/>
        <v>-43.493554510631824</v>
      </c>
      <c r="AA74" s="16">
        <f t="shared" si="27"/>
        <v>13.172317292220709</v>
      </c>
      <c r="AB74" s="16">
        <f t="shared" ref="AB74:AB105" si="46">SQRT(($B74-$M$31)^2+($C74-$N$31)^2)</f>
        <v>2.8259050788716844</v>
      </c>
      <c r="AC74" s="16">
        <f t="shared" si="28"/>
        <v>0.35386892768502892</v>
      </c>
      <c r="AD74" s="16">
        <f t="shared" si="29"/>
        <v>-43.007813995127677</v>
      </c>
      <c r="AE74" s="16">
        <f t="shared" si="30"/>
        <v>13.025207490230544</v>
      </c>
      <c r="AF74" s="16">
        <f t="shared" ref="AF74:AF105" si="47">SQRT(($B74-$M$32)^2+($C74-$N$32)^2)</f>
        <v>2.8511320725244662</v>
      </c>
      <c r="AG74" s="16">
        <f t="shared" si="31"/>
        <v>0.35073787343515589</v>
      </c>
      <c r="AH74" s="16">
        <f t="shared" si="32"/>
        <v>-42.627278185815108</v>
      </c>
      <c r="AI74" s="16">
        <f t="shared" si="33"/>
        <v>12.909959645401219</v>
      </c>
      <c r="AJ74" s="16">
        <f t="shared" ref="AJ74:AJ105" si="48">SQRT(($B74-$M$33)^2+($C74-$N$33)^2)</f>
        <v>2.8713171015030561</v>
      </c>
      <c r="AK74" s="16">
        <f t="shared" si="34"/>
        <v>0.34827222652507706</v>
      </c>
      <c r="AL74" s="16">
        <f t="shared" si="35"/>
        <v>-42.327613322951763</v>
      </c>
      <c r="AM74" s="16">
        <f t="shared" si="36"/>
        <v>12.819204113935037</v>
      </c>
      <c r="AN74" s="16">
        <f t="shared" ref="AN74:AN105" si="49">SQRT(($B74-$M$34)^2+($C74-$N$34)^2)</f>
        <v>2.8874814292048367</v>
      </c>
      <c r="AO74" s="16">
        <f t="shared" si="37"/>
        <v>0.34632257367465841</v>
      </c>
      <c r="AP74" s="16">
        <f t="shared" si="38"/>
        <v>-42.090660314123284</v>
      </c>
      <c r="AQ74" s="16">
        <f t="shared" si="39"/>
        <v>12.747441291816827</v>
      </c>
    </row>
    <row r="75" spans="1:43" ht="15.75" x14ac:dyDescent="0.25">
      <c r="A75" s="5">
        <v>34</v>
      </c>
      <c r="B75" s="12">
        <v>-116.78400000000001</v>
      </c>
      <c r="C75" s="12">
        <v>33.283999999999999</v>
      </c>
      <c r="D75" s="17">
        <f t="shared" si="40"/>
        <v>3.5938427000596764</v>
      </c>
      <c r="E75" s="17">
        <f t="shared" si="10"/>
        <v>0.27825369206709988</v>
      </c>
      <c r="F75" s="17">
        <f t="shared" si="11"/>
        <v>-32.495579174364195</v>
      </c>
      <c r="G75" s="17">
        <f t="shared" si="12"/>
        <v>9.2613958867613526</v>
      </c>
      <c r="H75" s="17">
        <f t="shared" si="41"/>
        <v>3.5089816083445822</v>
      </c>
      <c r="I75" s="17">
        <f t="shared" si="13"/>
        <v>0.28498296987990368</v>
      </c>
      <c r="J75" s="17">
        <f t="shared" si="14"/>
        <v>-33.281451154454672</v>
      </c>
      <c r="K75" s="17">
        <f t="shared" si="15"/>
        <v>9.4853731694827133</v>
      </c>
      <c r="L75" s="17">
        <f t="shared" si="42"/>
        <v>3.4348831953236809</v>
      </c>
      <c r="M75" s="17">
        <f t="shared" si="16"/>
        <v>0.29113071482646635</v>
      </c>
      <c r="N75" s="17">
        <f t="shared" si="17"/>
        <v>-33.999409400294049</v>
      </c>
      <c r="O75" s="17">
        <f t="shared" si="18"/>
        <v>9.6899947122841059</v>
      </c>
      <c r="P75" s="17">
        <f t="shared" si="43"/>
        <v>3.3745294298222599</v>
      </c>
      <c r="Q75" s="17">
        <f t="shared" si="19"/>
        <v>0.29633761411666548</v>
      </c>
      <c r="R75" s="17">
        <f t="shared" si="20"/>
        <v>-34.607491927000659</v>
      </c>
      <c r="S75" s="17">
        <f t="shared" si="21"/>
        <v>9.8633011482590938</v>
      </c>
      <c r="T75" s="17">
        <f t="shared" si="44"/>
        <v>3.3261117888163825</v>
      </c>
      <c r="U75" s="17">
        <f t="shared" si="22"/>
        <v>0.30065135013271943</v>
      </c>
      <c r="V75" s="17">
        <f t="shared" si="23"/>
        <v>-35.111267273899507</v>
      </c>
      <c r="W75" s="17">
        <f t="shared" si="24"/>
        <v>10.006879537817433</v>
      </c>
      <c r="X75" s="17">
        <f t="shared" si="45"/>
        <v>3.2873822329726483</v>
      </c>
      <c r="Y75" s="17">
        <f t="shared" si="25"/>
        <v>0.30419340652569626</v>
      </c>
      <c r="Z75" s="17">
        <f t="shared" si="26"/>
        <v>-35.524922787696916</v>
      </c>
      <c r="AA75" s="17">
        <f t="shared" si="27"/>
        <v>10.124773342801275</v>
      </c>
      <c r="AB75" s="17">
        <f t="shared" si="46"/>
        <v>3.2564014959119776</v>
      </c>
      <c r="AC75" s="17">
        <f t="shared" si="28"/>
        <v>0.30708744030961183</v>
      </c>
      <c r="AD75" s="17">
        <f t="shared" si="29"/>
        <v>-35.862899629117706</v>
      </c>
      <c r="AE75" s="17">
        <f t="shared" si="30"/>
        <v>10.221098363265119</v>
      </c>
      <c r="AF75" s="17">
        <f t="shared" si="47"/>
        <v>3.2316026204818611</v>
      </c>
      <c r="AG75" s="17">
        <f t="shared" si="31"/>
        <v>0.30944398722231847</v>
      </c>
      <c r="AH75" s="17">
        <f t="shared" si="32"/>
        <v>-36.138106603771249</v>
      </c>
      <c r="AI75" s="17">
        <f t="shared" si="33"/>
        <v>10.299533670707648</v>
      </c>
      <c r="AJ75" s="17">
        <f t="shared" si="48"/>
        <v>3.2117372646352891</v>
      </c>
      <c r="AK75" s="17">
        <f t="shared" si="34"/>
        <v>0.31135797159097811</v>
      </c>
      <c r="AL75" s="17">
        <f t="shared" si="35"/>
        <v>-36.361629354280787</v>
      </c>
      <c r="AM75" s="17">
        <f t="shared" si="36"/>
        <v>10.363238726434114</v>
      </c>
      <c r="AN75" s="17">
        <f t="shared" si="49"/>
        <v>3.1958130991061178</v>
      </c>
      <c r="AO75" s="17">
        <f t="shared" si="37"/>
        <v>0.31290941271869249</v>
      </c>
      <c r="AP75" s="17">
        <f t="shared" si="38"/>
        <v>-36.54281285493979</v>
      </c>
      <c r="AQ75" s="17">
        <f t="shared" si="39"/>
        <v>10.414876892928961</v>
      </c>
    </row>
    <row r="76" spans="1:43" ht="15.75" x14ac:dyDescent="0.25">
      <c r="A76" s="6">
        <v>35</v>
      </c>
      <c r="B76" s="11">
        <v>-116.23</v>
      </c>
      <c r="C76" s="11">
        <v>33.005000000000003</v>
      </c>
      <c r="D76" s="16">
        <f t="shared" si="40"/>
        <v>4.1826674621029749</v>
      </c>
      <c r="E76" s="16">
        <f t="shared" si="10"/>
        <v>0.23908187993917565</v>
      </c>
      <c r="F76" s="16">
        <f t="shared" si="11"/>
        <v>-27.788486905330387</v>
      </c>
      <c r="G76" s="16">
        <f t="shared" si="12"/>
        <v>7.8908974473924935</v>
      </c>
      <c r="H76" s="16">
        <f t="shared" si="41"/>
        <v>4.0944052874429708</v>
      </c>
      <c r="I76" s="16">
        <f t="shared" si="13"/>
        <v>0.24423571429698837</v>
      </c>
      <c r="J76" s="16">
        <f t="shared" si="14"/>
        <v>-28.387517072738959</v>
      </c>
      <c r="K76" s="16">
        <f t="shared" si="15"/>
        <v>8.0609997503721029</v>
      </c>
      <c r="L76" s="16">
        <f t="shared" si="42"/>
        <v>4.0187519975010746</v>
      </c>
      <c r="M76" s="16">
        <f t="shared" si="16"/>
        <v>0.24883346885346902</v>
      </c>
      <c r="N76" s="16">
        <f t="shared" si="17"/>
        <v>-28.921914084838704</v>
      </c>
      <c r="O76" s="16">
        <f t="shared" si="18"/>
        <v>8.2127486395087459</v>
      </c>
      <c r="P76" s="16">
        <f t="shared" si="43"/>
        <v>3.9573980975921841</v>
      </c>
      <c r="Q76" s="16">
        <f t="shared" si="19"/>
        <v>0.25269128233736055</v>
      </c>
      <c r="R76" s="16">
        <f t="shared" si="20"/>
        <v>-29.370307746071415</v>
      </c>
      <c r="S76" s="16">
        <f t="shared" si="21"/>
        <v>8.3400757735445854</v>
      </c>
      <c r="T76" s="16">
        <f t="shared" si="44"/>
        <v>3.9082294481634983</v>
      </c>
      <c r="U76" s="16">
        <f t="shared" si="22"/>
        <v>0.25587034058860242</v>
      </c>
      <c r="V76" s="16">
        <f t="shared" si="23"/>
        <v>-29.73980968661326</v>
      </c>
      <c r="W76" s="16">
        <f t="shared" si="24"/>
        <v>8.4450005911268242</v>
      </c>
      <c r="X76" s="16">
        <f t="shared" si="45"/>
        <v>3.8689081890403108</v>
      </c>
      <c r="Y76" s="16">
        <f t="shared" si="25"/>
        <v>0.25847085305171114</v>
      </c>
      <c r="Z76" s="16">
        <f t="shared" si="26"/>
        <v>-30.042067250200386</v>
      </c>
      <c r="AA76" s="16">
        <f t="shared" si="27"/>
        <v>8.5308305049717266</v>
      </c>
      <c r="AB76" s="16">
        <f t="shared" si="46"/>
        <v>3.837455389701216</v>
      </c>
      <c r="AC76" s="16">
        <f t="shared" si="28"/>
        <v>0.26058934852604498</v>
      </c>
      <c r="AD76" s="16">
        <f t="shared" si="29"/>
        <v>-30.288299979182209</v>
      </c>
      <c r="AE76" s="16">
        <f t="shared" si="30"/>
        <v>8.6007514481021161</v>
      </c>
      <c r="AF76" s="16">
        <f t="shared" si="47"/>
        <v>3.812278838360907</v>
      </c>
      <c r="AG76" s="16">
        <f t="shared" si="31"/>
        <v>0.26231029848539383</v>
      </c>
      <c r="AH76" s="16">
        <f t="shared" si="32"/>
        <v>-30.488325992957328</v>
      </c>
      <c r="AI76" s="16">
        <f t="shared" si="33"/>
        <v>8.6575514015104247</v>
      </c>
      <c r="AJ76" s="16">
        <f t="shared" si="48"/>
        <v>3.7921111771009559</v>
      </c>
      <c r="AK76" s="16">
        <f t="shared" si="34"/>
        <v>0.26370534862970274</v>
      </c>
      <c r="AL76" s="16">
        <f t="shared" si="35"/>
        <v>-30.65047267123035</v>
      </c>
      <c r="AM76" s="16">
        <f t="shared" si="36"/>
        <v>8.7035950315233404</v>
      </c>
      <c r="AN76" s="16">
        <f t="shared" si="49"/>
        <v>3.7759450182065675</v>
      </c>
      <c r="AO76" s="16">
        <f t="shared" si="37"/>
        <v>0.26483436468970689</v>
      </c>
      <c r="AP76" s="16">
        <f t="shared" si="38"/>
        <v>-30.781698207884631</v>
      </c>
      <c r="AQ76" s="16">
        <f t="shared" si="39"/>
        <v>8.740858206583777</v>
      </c>
    </row>
    <row r="77" spans="1:43" ht="15.75" x14ac:dyDescent="0.25">
      <c r="A77" s="5">
        <v>36</v>
      </c>
      <c r="B77" s="12">
        <v>-118.348</v>
      </c>
      <c r="C77" s="12">
        <v>35.463000000000001</v>
      </c>
      <c r="D77" s="17">
        <f t="shared" si="40"/>
        <v>1.0042148363363181</v>
      </c>
      <c r="E77" s="17">
        <f t="shared" si="10"/>
        <v>0.99580285394737333</v>
      </c>
      <c r="F77" s="17">
        <f t="shared" si="11"/>
        <v>-117.85127615896373</v>
      </c>
      <c r="G77" s="17">
        <f t="shared" si="12"/>
        <v>35.314156609535701</v>
      </c>
      <c r="H77" s="17">
        <f t="shared" si="41"/>
        <v>0.90096644749236743</v>
      </c>
      <c r="I77" s="17">
        <f t="shared" si="13"/>
        <v>1.1099192459200558</v>
      </c>
      <c r="J77" s="17">
        <f t="shared" si="14"/>
        <v>-131.35672291614677</v>
      </c>
      <c r="K77" s="17">
        <f t="shared" si="15"/>
        <v>39.361066218062938</v>
      </c>
      <c r="L77" s="17">
        <f t="shared" si="42"/>
        <v>0.82098045336906256</v>
      </c>
      <c r="M77" s="17">
        <f t="shared" si="16"/>
        <v>1.2180557964520273</v>
      </c>
      <c r="N77" s="17">
        <f t="shared" si="17"/>
        <v>-144.15446739850452</v>
      </c>
      <c r="O77" s="17">
        <f t="shared" si="18"/>
        <v>43.195912709578245</v>
      </c>
      <c r="P77" s="17">
        <f t="shared" si="43"/>
        <v>0.7577436179457917</v>
      </c>
      <c r="Q77" s="17">
        <f t="shared" si="19"/>
        <v>1.3197075848833333</v>
      </c>
      <c r="R77" s="17">
        <f t="shared" si="20"/>
        <v>-156.18475325577273</v>
      </c>
      <c r="S77" s="17">
        <f t="shared" si="21"/>
        <v>46.800790082717654</v>
      </c>
      <c r="T77" s="17">
        <f t="shared" si="44"/>
        <v>0.70748637106959777</v>
      </c>
      <c r="U77" s="17">
        <f t="shared" si="22"/>
        <v>1.4134547899320971</v>
      </c>
      <c r="V77" s="17">
        <f t="shared" si="23"/>
        <v>-167.27954747888381</v>
      </c>
      <c r="W77" s="17">
        <f t="shared" si="24"/>
        <v>50.125347215361963</v>
      </c>
      <c r="X77" s="17">
        <f t="shared" si="45"/>
        <v>0.6674502658701873</v>
      </c>
      <c r="Y77" s="17">
        <f t="shared" si="25"/>
        <v>1.4982389717026354</v>
      </c>
      <c r="Z77" s="17">
        <f t="shared" si="26"/>
        <v>-177.31358582306348</v>
      </c>
      <c r="AA77" s="17">
        <f t="shared" si="27"/>
        <v>53.132048653490557</v>
      </c>
      <c r="AB77" s="17">
        <f t="shared" si="46"/>
        <v>0.63550911444973712</v>
      </c>
      <c r="AC77" s="17">
        <f t="shared" si="28"/>
        <v>1.5735415547357829</v>
      </c>
      <c r="AD77" s="17">
        <f t="shared" si="29"/>
        <v>-186.22549591987044</v>
      </c>
      <c r="AE77" s="17">
        <f t="shared" si="30"/>
        <v>55.802504155595074</v>
      </c>
      <c r="AF77" s="17">
        <f t="shared" si="47"/>
        <v>0.60999664414135646</v>
      </c>
      <c r="AG77" s="17">
        <f t="shared" si="31"/>
        <v>1.6393532810457017</v>
      </c>
      <c r="AH77" s="17">
        <f t="shared" si="32"/>
        <v>-194.01418210519671</v>
      </c>
      <c r="AI77" s="17">
        <f t="shared" si="33"/>
        <v>58.136385405723722</v>
      </c>
      <c r="AJ77" s="17">
        <f t="shared" si="48"/>
        <v>0.58959872774988564</v>
      </c>
      <c r="AK77" s="17">
        <f t="shared" si="34"/>
        <v>1.6960687887104993</v>
      </c>
      <c r="AL77" s="17">
        <f t="shared" si="35"/>
        <v>-200.72634900631016</v>
      </c>
      <c r="AM77" s="17">
        <f t="shared" si="36"/>
        <v>60.147687454040437</v>
      </c>
      <c r="AN77" s="17">
        <f t="shared" si="49"/>
        <v>0.57327574058501096</v>
      </c>
      <c r="AO77" s="17">
        <f t="shared" si="37"/>
        <v>1.7443612719064818</v>
      </c>
      <c r="AP77" s="17">
        <f t="shared" si="38"/>
        <v>-206.44166780758829</v>
      </c>
      <c r="AQ77" s="17">
        <f t="shared" si="39"/>
        <v>61.860283785619565</v>
      </c>
    </row>
    <row r="78" spans="1:43" ht="15.75" x14ac:dyDescent="0.25">
      <c r="A78" s="6">
        <v>37</v>
      </c>
      <c r="B78" s="11">
        <v>-122.727</v>
      </c>
      <c r="C78" s="11">
        <v>38.747999999999998</v>
      </c>
      <c r="D78" s="16">
        <f t="shared" si="40"/>
        <v>4.494654596962091</v>
      </c>
      <c r="E78" s="16">
        <f t="shared" si="10"/>
        <v>0.22248650667748612</v>
      </c>
      <c r="F78" s="16">
        <f t="shared" si="11"/>
        <v>-27.305101505007841</v>
      </c>
      <c r="G78" s="16">
        <f t="shared" si="12"/>
        <v>8.6209071607392325</v>
      </c>
      <c r="H78" s="16">
        <f t="shared" si="41"/>
        <v>4.5880821705336139</v>
      </c>
      <c r="I78" s="16">
        <f t="shared" si="13"/>
        <v>0.21795599181339328</v>
      </c>
      <c r="J78" s="16">
        <f t="shared" si="14"/>
        <v>-26.749085007282318</v>
      </c>
      <c r="K78" s="16">
        <f t="shared" si="15"/>
        <v>8.4453587707853615</v>
      </c>
      <c r="L78" s="16">
        <f t="shared" si="42"/>
        <v>4.6660776266141424</v>
      </c>
      <c r="M78" s="16">
        <f t="shared" si="16"/>
        <v>0.21431276545770467</v>
      </c>
      <c r="N78" s="16">
        <f t="shared" si="17"/>
        <v>-26.301962766327723</v>
      </c>
      <c r="O78" s="16">
        <f t="shared" si="18"/>
        <v>8.3041910359551405</v>
      </c>
      <c r="P78" s="16">
        <f t="shared" si="43"/>
        <v>4.7288270411658786</v>
      </c>
      <c r="Q78" s="16">
        <f t="shared" si="19"/>
        <v>0.21146893115241808</v>
      </c>
      <c r="R78" s="16">
        <f t="shared" si="20"/>
        <v>-25.952947513542814</v>
      </c>
      <c r="S78" s="16">
        <f t="shared" si="21"/>
        <v>8.1939981442938947</v>
      </c>
      <c r="T78" s="16">
        <f t="shared" si="44"/>
        <v>4.7789970134104776</v>
      </c>
      <c r="U78" s="16">
        <f t="shared" si="22"/>
        <v>0.20924892758749838</v>
      </c>
      <c r="V78" s="16">
        <f t="shared" si="23"/>
        <v>-25.680493136030915</v>
      </c>
      <c r="W78" s="16">
        <f t="shared" si="24"/>
        <v>8.1079774461603868</v>
      </c>
      <c r="X78" s="16">
        <f t="shared" si="45"/>
        <v>4.8190872077281126</v>
      </c>
      <c r="Y78" s="16">
        <f t="shared" si="25"/>
        <v>0.20750817673445573</v>
      </c>
      <c r="Z78" s="16">
        <f t="shared" si="26"/>
        <v>-25.46685600608955</v>
      </c>
      <c r="AA78" s="16">
        <f t="shared" si="27"/>
        <v>8.0405268321066909</v>
      </c>
      <c r="AB78" s="16">
        <f t="shared" si="46"/>
        <v>4.8511424380766162</v>
      </c>
      <c r="AC78" s="16">
        <f t="shared" si="28"/>
        <v>0.20613701056291403</v>
      </c>
      <c r="AD78" s="16">
        <f t="shared" si="29"/>
        <v>-25.298576895354753</v>
      </c>
      <c r="AE78" s="16">
        <f t="shared" si="30"/>
        <v>7.9873968852917931</v>
      </c>
      <c r="AF78" s="16">
        <f t="shared" si="47"/>
        <v>4.8767937735211122</v>
      </c>
      <c r="AG78" s="16">
        <f t="shared" si="31"/>
        <v>0.2050527552404551</v>
      </c>
      <c r="AH78" s="16">
        <f t="shared" si="32"/>
        <v>-25.165509492395334</v>
      </c>
      <c r="AI78" s="16">
        <f t="shared" si="33"/>
        <v>7.9453841600571531</v>
      </c>
      <c r="AJ78" s="16">
        <f t="shared" si="48"/>
        <v>4.8973364853387142</v>
      </c>
      <c r="AK78" s="16">
        <f t="shared" si="34"/>
        <v>0.20419262654173886</v>
      </c>
      <c r="AL78" s="16">
        <f t="shared" si="35"/>
        <v>-25.059948477587984</v>
      </c>
      <c r="AM78" s="16">
        <f t="shared" si="36"/>
        <v>7.9120558932392964</v>
      </c>
      <c r="AN78" s="16">
        <f t="shared" si="49"/>
        <v>4.9137993781096592</v>
      </c>
      <c r="AO78" s="16">
        <f t="shared" si="37"/>
        <v>0.20350851205990841</v>
      </c>
      <c r="AP78" s="16">
        <f t="shared" si="38"/>
        <v>-24.975989159576379</v>
      </c>
      <c r="AQ78" s="16">
        <f t="shared" si="39"/>
        <v>7.8855478252973308</v>
      </c>
    </row>
    <row r="79" spans="1:43" ht="15.75" x14ac:dyDescent="0.25">
      <c r="A79" s="5">
        <v>38</v>
      </c>
      <c r="B79" s="12">
        <v>-117.611</v>
      </c>
      <c r="C79" s="12">
        <v>36.051000000000002</v>
      </c>
      <c r="D79" s="17">
        <f t="shared" si="40"/>
        <v>1.6519620989904806</v>
      </c>
      <c r="E79" s="17">
        <f t="shared" si="10"/>
        <v>0.60534076454363162</v>
      </c>
      <c r="F79" s="17">
        <f t="shared" si="11"/>
        <v>-71.19473265874106</v>
      </c>
      <c r="G79" s="17">
        <f t="shared" si="12"/>
        <v>21.823139902562463</v>
      </c>
      <c r="H79" s="17">
        <f t="shared" si="41"/>
        <v>1.5470799127724659</v>
      </c>
      <c r="I79" s="17">
        <f t="shared" si="13"/>
        <v>0.64637902137061309</v>
      </c>
      <c r="J79" s="17">
        <f t="shared" si="14"/>
        <v>-76.021283082419174</v>
      </c>
      <c r="K79" s="17">
        <f t="shared" si="15"/>
        <v>23.302610099431973</v>
      </c>
      <c r="L79" s="17">
        <f t="shared" si="42"/>
        <v>1.4799531192203337</v>
      </c>
      <c r="M79" s="17">
        <f t="shared" si="16"/>
        <v>0.67569707919316946</v>
      </c>
      <c r="N79" s="17">
        <f t="shared" si="17"/>
        <v>-79.469409180987853</v>
      </c>
      <c r="O79" s="17">
        <f t="shared" si="18"/>
        <v>24.359555401992953</v>
      </c>
      <c r="P79" s="17">
        <f t="shared" si="43"/>
        <v>1.4311047660898208</v>
      </c>
      <c r="Q79" s="17">
        <f t="shared" si="19"/>
        <v>0.69876086202429477</v>
      </c>
      <c r="R79" s="17">
        <f t="shared" si="20"/>
        <v>-82.181963743539342</v>
      </c>
      <c r="S79" s="17">
        <f t="shared" si="21"/>
        <v>25.191027836837854</v>
      </c>
      <c r="T79" s="17">
        <f t="shared" si="44"/>
        <v>1.3939663858165743</v>
      </c>
      <c r="U79" s="17">
        <f t="shared" si="22"/>
        <v>0.71737741323956539</v>
      </c>
      <c r="V79" s="17">
        <f t="shared" si="23"/>
        <v>-84.371474948518525</v>
      </c>
      <c r="W79" s="17">
        <f t="shared" si="24"/>
        <v>25.862173124699574</v>
      </c>
      <c r="X79" s="17">
        <f t="shared" si="45"/>
        <v>1.3652767827741754</v>
      </c>
      <c r="Y79" s="17">
        <f t="shared" si="25"/>
        <v>0.73245221234045232</v>
      </c>
      <c r="Z79" s="17">
        <f t="shared" si="26"/>
        <v>-86.144437145572951</v>
      </c>
      <c r="AA79" s="17">
        <f t="shared" si="27"/>
        <v>26.40563470708565</v>
      </c>
      <c r="AB79" s="17">
        <f t="shared" si="46"/>
        <v>1.3429440511049786</v>
      </c>
      <c r="AC79" s="17">
        <f t="shared" si="28"/>
        <v>0.74463265925128963</v>
      </c>
      <c r="AD79" s="17">
        <f t="shared" si="29"/>
        <v>-87.576991687203432</v>
      </c>
      <c r="AE79" s="17">
        <f t="shared" si="30"/>
        <v>26.844751998668244</v>
      </c>
      <c r="AF79" s="17">
        <f t="shared" si="47"/>
        <v>1.3254709891718641</v>
      </c>
      <c r="AG79" s="17">
        <f t="shared" si="31"/>
        <v>0.75444880210074317</v>
      </c>
      <c r="AH79" s="17">
        <f t="shared" si="32"/>
        <v>-88.731478063870512</v>
      </c>
      <c r="AI79" s="17">
        <f t="shared" si="33"/>
        <v>27.198633764533895</v>
      </c>
      <c r="AJ79" s="17">
        <f t="shared" si="48"/>
        <v>1.3117436289873794</v>
      </c>
      <c r="AK79" s="17">
        <f t="shared" si="34"/>
        <v>0.76234408759580963</v>
      </c>
      <c r="AL79" s="17">
        <f t="shared" si="35"/>
        <v>-89.660050486230773</v>
      </c>
      <c r="AM79" s="17">
        <f t="shared" si="36"/>
        <v>27.483266701916534</v>
      </c>
      <c r="AN79" s="17">
        <f t="shared" si="49"/>
        <v>1.3009203895906387</v>
      </c>
      <c r="AO79" s="17">
        <f t="shared" si="37"/>
        <v>0.76868654531171621</v>
      </c>
      <c r="AP79" s="17">
        <f t="shared" si="38"/>
        <v>-90.405993280656261</v>
      </c>
      <c r="AQ79" s="17">
        <f t="shared" si="39"/>
        <v>27.711918645032682</v>
      </c>
    </row>
    <row r="80" spans="1:43" ht="15.75" x14ac:dyDescent="0.25">
      <c r="A80" s="6">
        <v>39</v>
      </c>
      <c r="B80" s="11">
        <v>-117.842</v>
      </c>
      <c r="C80" s="11">
        <v>33.872999999999998</v>
      </c>
      <c r="D80" s="16">
        <f t="shared" si="40"/>
        <v>2.4655368542958107</v>
      </c>
      <c r="E80" s="16">
        <f t="shared" si="10"/>
        <v>0.40559117916151083</v>
      </c>
      <c r="F80" s="16">
        <f t="shared" si="11"/>
        <v>-47.795675734750759</v>
      </c>
      <c r="G80" s="16">
        <f t="shared" si="12"/>
        <v>13.738590011737855</v>
      </c>
      <c r="H80" s="16">
        <f t="shared" si="41"/>
        <v>2.3920722732860664</v>
      </c>
      <c r="I80" s="16">
        <f t="shared" si="13"/>
        <v>0.41804756953529165</v>
      </c>
      <c r="J80" s="16">
        <f t="shared" si="14"/>
        <v>-49.263561689177834</v>
      </c>
      <c r="K80" s="16">
        <f t="shared" si="15"/>
        <v>14.160525322868933</v>
      </c>
      <c r="L80" s="16">
        <f t="shared" si="42"/>
        <v>2.3239916813007686</v>
      </c>
      <c r="M80" s="16">
        <f t="shared" si="16"/>
        <v>0.43029413919428788</v>
      </c>
      <c r="N80" s="16">
        <f t="shared" si="17"/>
        <v>-50.706721950933272</v>
      </c>
      <c r="O80" s="16">
        <f t="shared" si="18"/>
        <v>14.575353376928112</v>
      </c>
      <c r="P80" s="16">
        <f t="shared" si="43"/>
        <v>2.2678853099904761</v>
      </c>
      <c r="Q80" s="16">
        <f t="shared" si="19"/>
        <v>0.44093940535476173</v>
      </c>
      <c r="R80" s="16">
        <f t="shared" si="20"/>
        <v>-51.961181405815829</v>
      </c>
      <c r="S80" s="16">
        <f t="shared" si="21"/>
        <v>14.935940477581843</v>
      </c>
      <c r="T80" s="16">
        <f t="shared" si="44"/>
        <v>2.2228135347568392</v>
      </c>
      <c r="U80" s="16">
        <f t="shared" si="22"/>
        <v>0.44988029106516719</v>
      </c>
      <c r="V80" s="16">
        <f t="shared" si="23"/>
        <v>-53.014793259701435</v>
      </c>
      <c r="W80" s="16">
        <f t="shared" si="24"/>
        <v>15.238795099250408</v>
      </c>
      <c r="X80" s="16">
        <f t="shared" si="45"/>
        <v>2.1867957530510593</v>
      </c>
      <c r="Y80" s="16">
        <f t="shared" si="25"/>
        <v>0.45729007777922598</v>
      </c>
      <c r="Z80" s="16">
        <f t="shared" si="26"/>
        <v>-53.88797734565955</v>
      </c>
      <c r="AA80" s="16">
        <f t="shared" si="27"/>
        <v>15.48978680461572</v>
      </c>
      <c r="AB80" s="16">
        <f t="shared" si="46"/>
        <v>2.1580225679082035</v>
      </c>
      <c r="AC80" s="16">
        <f t="shared" si="28"/>
        <v>0.46338718365179643</v>
      </c>
      <c r="AD80" s="16">
        <f t="shared" si="29"/>
        <v>-54.606472495894991</v>
      </c>
      <c r="AE80" s="16">
        <f t="shared" si="30"/>
        <v>15.6963140718373</v>
      </c>
      <c r="AF80" s="16">
        <f t="shared" si="47"/>
        <v>2.1350182563215983</v>
      </c>
      <c r="AG80" s="16">
        <f t="shared" si="31"/>
        <v>0.46838006983738401</v>
      </c>
      <c r="AH80" s="16">
        <f t="shared" si="32"/>
        <v>-55.194844189777008</v>
      </c>
      <c r="AI80" s="16">
        <f t="shared" si="33"/>
        <v>15.865438105601706</v>
      </c>
      <c r="AJ80" s="16">
        <f t="shared" si="48"/>
        <v>2.1166083141392895</v>
      </c>
      <c r="AK80" s="16">
        <f t="shared" si="34"/>
        <v>0.47245396955111463</v>
      </c>
      <c r="AL80" s="16">
        <f t="shared" si="35"/>
        <v>-55.674920679842451</v>
      </c>
      <c r="AM80" s="16">
        <f t="shared" si="36"/>
        <v>16.003433310604905</v>
      </c>
      <c r="AN80" s="16">
        <f t="shared" si="49"/>
        <v>2.1018620092462519</v>
      </c>
      <c r="AO80" s="16">
        <f t="shared" si="37"/>
        <v>0.47576862591403407</v>
      </c>
      <c r="AP80" s="16">
        <f t="shared" si="38"/>
        <v>-56.065526414961603</v>
      </c>
      <c r="AQ80" s="16">
        <f t="shared" si="39"/>
        <v>16.115710665586075</v>
      </c>
    </row>
    <row r="81" spans="1:43" ht="15.75" x14ac:dyDescent="0.25">
      <c r="A81" s="5">
        <v>40</v>
      </c>
      <c r="B81" s="12">
        <v>-117.55800000000001</v>
      </c>
      <c r="C81" s="12">
        <v>34.582999999999998</v>
      </c>
      <c r="D81" s="17">
        <f t="shared" si="40"/>
        <v>2.1442430564130559</v>
      </c>
      <c r="E81" s="17">
        <f t="shared" si="10"/>
        <v>0.46636504057185818</v>
      </c>
      <c r="F81" s="17">
        <f t="shared" si="11"/>
        <v>-54.824941439546507</v>
      </c>
      <c r="G81" s="17">
        <f t="shared" si="12"/>
        <v>16.12830219809657</v>
      </c>
      <c r="H81" s="17">
        <f t="shared" si="41"/>
        <v>2.0501580666594279</v>
      </c>
      <c r="I81" s="17">
        <f t="shared" si="13"/>
        <v>0.48776726841819651</v>
      </c>
      <c r="J81" s="17">
        <f t="shared" si="14"/>
        <v>-57.340944540706353</v>
      </c>
      <c r="K81" s="17">
        <f t="shared" si="15"/>
        <v>16.868455443706491</v>
      </c>
      <c r="L81" s="17">
        <f t="shared" si="42"/>
        <v>1.97241139306887</v>
      </c>
      <c r="M81" s="17">
        <f t="shared" si="16"/>
        <v>0.50699362390322766</v>
      </c>
      <c r="N81" s="17">
        <f t="shared" si="17"/>
        <v>-59.601156438815636</v>
      </c>
      <c r="O81" s="17">
        <f t="shared" si="18"/>
        <v>17.533360495445322</v>
      </c>
      <c r="P81" s="17">
        <f t="shared" si="43"/>
        <v>1.9098838623996768</v>
      </c>
      <c r="Q81" s="17">
        <f t="shared" si="19"/>
        <v>0.52359204645226354</v>
      </c>
      <c r="R81" s="17">
        <f t="shared" si="20"/>
        <v>-61.552433796835196</v>
      </c>
      <c r="S81" s="17">
        <f t="shared" si="21"/>
        <v>18.107383742458627</v>
      </c>
      <c r="T81" s="17">
        <f t="shared" si="44"/>
        <v>1.8598961235970988</v>
      </c>
      <c r="U81" s="17">
        <f t="shared" si="22"/>
        <v>0.53766443583202261</v>
      </c>
      <c r="V81" s="17">
        <f t="shared" si="23"/>
        <v>-63.206755747540925</v>
      </c>
      <c r="W81" s="17">
        <f t="shared" si="24"/>
        <v>18.594049184378839</v>
      </c>
      <c r="X81" s="17">
        <f t="shared" si="45"/>
        <v>1.8199575468025451</v>
      </c>
      <c r="Y81" s="17">
        <f t="shared" si="25"/>
        <v>0.54946336619603264</v>
      </c>
      <c r="Z81" s="17">
        <f t="shared" si="26"/>
        <v>-64.5938144032732</v>
      </c>
      <c r="AA81" s="17">
        <f t="shared" si="27"/>
        <v>19.002091593157395</v>
      </c>
      <c r="AB81" s="17">
        <f t="shared" si="46"/>
        <v>1.7880276745451749</v>
      </c>
      <c r="AC81" s="17">
        <f t="shared" si="28"/>
        <v>0.55927545990269556</v>
      </c>
      <c r="AD81" s="17">
        <f t="shared" si="29"/>
        <v>-65.747304515241098</v>
      </c>
      <c r="AE81" s="17">
        <f t="shared" si="30"/>
        <v>19.341423229814922</v>
      </c>
      <c r="AF81" s="17">
        <f t="shared" si="47"/>
        <v>1.7624788453780793</v>
      </c>
      <c r="AG81" s="17">
        <f t="shared" si="31"/>
        <v>0.56738269660506724</v>
      </c>
      <c r="AH81" s="17">
        <f t="shared" si="32"/>
        <v>-66.700375047498497</v>
      </c>
      <c r="AI81" s="17">
        <f t="shared" si="33"/>
        <v>19.621795796693039</v>
      </c>
      <c r="AJ81" s="17">
        <f t="shared" si="48"/>
        <v>1.7420191812875079</v>
      </c>
      <c r="AK81" s="17">
        <f t="shared" si="34"/>
        <v>0.57404649199150071</v>
      </c>
      <c r="AL81" s="17">
        <f t="shared" si="35"/>
        <v>-67.483757505536843</v>
      </c>
      <c r="AM81" s="17">
        <f t="shared" si="36"/>
        <v>19.852249832542068</v>
      </c>
      <c r="AN81" s="17">
        <f t="shared" si="49"/>
        <v>1.7256231429723621</v>
      </c>
      <c r="AO81" s="17">
        <f t="shared" si="37"/>
        <v>0.5795008047223531</v>
      </c>
      <c r="AP81" s="17">
        <f t="shared" si="38"/>
        <v>-68.124955601550383</v>
      </c>
      <c r="AQ81" s="17">
        <f t="shared" si="39"/>
        <v>20.040876329713136</v>
      </c>
    </row>
    <row r="82" spans="1:43" ht="15.75" x14ac:dyDescent="0.25">
      <c r="A82" s="6">
        <v>41</v>
      </c>
      <c r="B82" s="11">
        <v>-120.63200000000001</v>
      </c>
      <c r="C82" s="11">
        <v>36.055999999999997</v>
      </c>
      <c r="D82" s="16">
        <f t="shared" si="40"/>
        <v>1.3861879920783975</v>
      </c>
      <c r="E82" s="16">
        <f t="shared" si="10"/>
        <v>0.72140287299750594</v>
      </c>
      <c r="F82" s="16">
        <f t="shared" si="11"/>
        <v>-87.024271375435148</v>
      </c>
      <c r="G82" s="16">
        <f t="shared" si="12"/>
        <v>26.010901988798075</v>
      </c>
      <c r="H82" s="16">
        <f t="shared" si="41"/>
        <v>1.4945124044560629</v>
      </c>
      <c r="I82" s="16">
        <f t="shared" si="13"/>
        <v>0.66911455336093795</v>
      </c>
      <c r="J82" s="16">
        <f t="shared" si="14"/>
        <v>-80.716626801036668</v>
      </c>
      <c r="K82" s="16">
        <f t="shared" si="15"/>
        <v>24.125594335981976</v>
      </c>
      <c r="L82" s="16">
        <f t="shared" si="42"/>
        <v>1.5704673275677712</v>
      </c>
      <c r="M82" s="16">
        <f t="shared" si="16"/>
        <v>0.63675313866524641</v>
      </c>
      <c r="N82" s="16">
        <f t="shared" si="17"/>
        <v>-76.812804623466008</v>
      </c>
      <c r="O82" s="16">
        <f t="shared" si="18"/>
        <v>22.958771167714122</v>
      </c>
      <c r="P82" s="16">
        <f t="shared" si="43"/>
        <v>1.6290358848651656</v>
      </c>
      <c r="Q82" s="16">
        <f t="shared" si="19"/>
        <v>0.61386001946959534</v>
      </c>
      <c r="R82" s="16">
        <f t="shared" si="20"/>
        <v>-74.051161868656223</v>
      </c>
      <c r="S82" s="16">
        <f t="shared" si="21"/>
        <v>22.133336861995726</v>
      </c>
      <c r="T82" s="16">
        <f t="shared" si="44"/>
        <v>1.6754200897966147</v>
      </c>
      <c r="U82" s="16">
        <f t="shared" si="22"/>
        <v>0.59686523164551142</v>
      </c>
      <c r="V82" s="16">
        <f t="shared" si="23"/>
        <v>-72.001046623861342</v>
      </c>
      <c r="W82" s="16">
        <f t="shared" si="24"/>
        <v>21.520572792210558</v>
      </c>
      <c r="X82" s="16">
        <f t="shared" si="45"/>
        <v>1.7124193535536367</v>
      </c>
      <c r="Y82" s="16">
        <f t="shared" si="25"/>
        <v>0.58396910658874879</v>
      </c>
      <c r="Z82" s="16">
        <f t="shared" si="26"/>
        <v>-70.445361266013947</v>
      </c>
      <c r="AA82" s="16">
        <f t="shared" si="27"/>
        <v>21.055590107163926</v>
      </c>
      <c r="AB82" s="16">
        <f t="shared" si="46"/>
        <v>1.7419993636175661</v>
      </c>
      <c r="AC82" s="16">
        <f t="shared" si="28"/>
        <v>0.57405302257018354</v>
      </c>
      <c r="AD82" s="16">
        <f t="shared" si="29"/>
        <v>-69.249164218686374</v>
      </c>
      <c r="AE82" s="16">
        <f t="shared" si="30"/>
        <v>20.698055781790536</v>
      </c>
      <c r="AF82" s="16">
        <f t="shared" si="47"/>
        <v>1.7656724823602965</v>
      </c>
      <c r="AG82" s="16">
        <f t="shared" si="31"/>
        <v>0.5663564505820643</v>
      </c>
      <c r="AH82" s="16">
        <f t="shared" si="32"/>
        <v>-68.320711346615582</v>
      </c>
      <c r="AI82" s="16">
        <f t="shared" si="33"/>
        <v>20.420548182186909</v>
      </c>
      <c r="AJ82" s="16">
        <f t="shared" si="48"/>
        <v>1.7846318305814499</v>
      </c>
      <c r="AK82" s="16">
        <f t="shared" si="34"/>
        <v>0.56033966382533396</v>
      </c>
      <c r="AL82" s="16">
        <f t="shared" si="35"/>
        <v>-67.594894326577688</v>
      </c>
      <c r="AM82" s="16">
        <f t="shared" si="36"/>
        <v>20.203606918886241</v>
      </c>
      <c r="AN82" s="16">
        <f t="shared" si="49"/>
        <v>1.7998251558165372</v>
      </c>
      <c r="AO82" s="16">
        <f t="shared" si="37"/>
        <v>0.55560952505207328</v>
      </c>
      <c r="AP82" s="16">
        <f t="shared" si="38"/>
        <v>-67.024288226081708</v>
      </c>
      <c r="AQ82" s="16">
        <f t="shared" si="39"/>
        <v>20.033057035277551</v>
      </c>
    </row>
    <row r="83" spans="1:43" ht="15.75" x14ac:dyDescent="0.25">
      <c r="A83" s="5">
        <v>42</v>
      </c>
      <c r="B83" s="12">
        <v>-117.267</v>
      </c>
      <c r="C83" s="12">
        <v>35.784999999999997</v>
      </c>
      <c r="D83" s="17">
        <f t="shared" si="40"/>
        <v>1.9913477414425966</v>
      </c>
      <c r="E83" s="17">
        <f t="shared" si="10"/>
        <v>0.50217246299512097</v>
      </c>
      <c r="F83" s="17">
        <f t="shared" si="11"/>
        <v>-58.888258218048847</v>
      </c>
      <c r="G83" s="17">
        <f t="shared" si="12"/>
        <v>17.970241588280402</v>
      </c>
      <c r="H83" s="17">
        <f t="shared" si="41"/>
        <v>1.8834996206575476</v>
      </c>
      <c r="I83" s="17">
        <f t="shared" si="13"/>
        <v>0.53092657361454132</v>
      </c>
      <c r="J83" s="17">
        <f t="shared" si="14"/>
        <v>-62.260166508056408</v>
      </c>
      <c r="K83" s="17">
        <f t="shared" si="15"/>
        <v>18.999207436796357</v>
      </c>
      <c r="L83" s="17">
        <f t="shared" si="42"/>
        <v>1.810056333053756</v>
      </c>
      <c r="M83" s="17">
        <f t="shared" si="16"/>
        <v>0.55246899322348408</v>
      </c>
      <c r="N83" s="17">
        <f t="shared" si="17"/>
        <v>-64.786381428338302</v>
      </c>
      <c r="O83" s="17">
        <f t="shared" si="18"/>
        <v>19.770102922502378</v>
      </c>
      <c r="P83" s="17">
        <f t="shared" si="43"/>
        <v>1.7548325071528663</v>
      </c>
      <c r="Q83" s="17">
        <f t="shared" si="19"/>
        <v>0.56985495534411612</v>
      </c>
      <c r="R83" s="17">
        <f t="shared" si="20"/>
        <v>-66.825181048338465</v>
      </c>
      <c r="S83" s="17">
        <f t="shared" si="21"/>
        <v>20.392259576989193</v>
      </c>
      <c r="T83" s="17">
        <f t="shared" si="44"/>
        <v>1.7119679563070733</v>
      </c>
      <c r="U83" s="17">
        <f t="shared" si="22"/>
        <v>0.58412308262890833</v>
      </c>
      <c r="V83" s="17">
        <f t="shared" si="23"/>
        <v>-68.498361530644203</v>
      </c>
      <c r="W83" s="17">
        <f t="shared" si="24"/>
        <v>20.902844511875486</v>
      </c>
      <c r="X83" s="17">
        <f t="shared" si="45"/>
        <v>1.6783245169810241</v>
      </c>
      <c r="Y83" s="17">
        <f t="shared" si="25"/>
        <v>0.59583232556168775</v>
      </c>
      <c r="Z83" s="17">
        <f t="shared" si="26"/>
        <v>-69.871469321642437</v>
      </c>
      <c r="AA83" s="17">
        <f t="shared" si="27"/>
        <v>21.321859770224997</v>
      </c>
      <c r="AB83" s="17">
        <f t="shared" si="46"/>
        <v>1.6517839195404185</v>
      </c>
      <c r="AC83" s="17">
        <f t="shared" si="28"/>
        <v>0.60540606320845736</v>
      </c>
      <c r="AD83" s="17">
        <f t="shared" si="29"/>
        <v>-70.994152814266158</v>
      </c>
      <c r="AE83" s="17">
        <f t="shared" si="30"/>
        <v>21.664455971914645</v>
      </c>
      <c r="AF83" s="17">
        <f t="shared" si="47"/>
        <v>1.6307788660181775</v>
      </c>
      <c r="AG83" s="17">
        <f t="shared" si="31"/>
        <v>0.61320392411122493</v>
      </c>
      <c r="AH83" s="17">
        <f t="shared" si="32"/>
        <v>-71.90858456875101</v>
      </c>
      <c r="AI83" s="17">
        <f t="shared" si="33"/>
        <v>21.943502424320183</v>
      </c>
      <c r="AJ83" s="17">
        <f t="shared" si="48"/>
        <v>1.6141127869259546</v>
      </c>
      <c r="AK83" s="17">
        <f t="shared" si="34"/>
        <v>0.61953539312731665</v>
      </c>
      <c r="AL83" s="17">
        <f t="shared" si="35"/>
        <v>-72.651056945861043</v>
      </c>
      <c r="AM83" s="17">
        <f t="shared" si="36"/>
        <v>22.170074043061025</v>
      </c>
      <c r="AN83" s="17">
        <f t="shared" si="49"/>
        <v>1.6008610994532582</v>
      </c>
      <c r="AO83" s="17">
        <f t="shared" si="37"/>
        <v>0.62466381395708215</v>
      </c>
      <c r="AP83" s="17">
        <f t="shared" si="38"/>
        <v>-73.25245147130515</v>
      </c>
      <c r="AQ83" s="17">
        <f t="shared" si="39"/>
        <v>22.353594582454182</v>
      </c>
    </row>
    <row r="84" spans="1:43" ht="15.75" x14ac:dyDescent="0.25">
      <c r="A84" s="6">
        <v>43</v>
      </c>
      <c r="B84" s="11">
        <v>-116.767</v>
      </c>
      <c r="C84" s="11">
        <v>33.661000000000001</v>
      </c>
      <c r="D84" s="16">
        <f t="shared" si="40"/>
        <v>3.3428766963514454</v>
      </c>
      <c r="E84" s="16">
        <f t="shared" si="10"/>
        <v>0.2991435493541959</v>
      </c>
      <c r="F84" s="16">
        <f t="shared" si="11"/>
        <v>-34.930094827441394</v>
      </c>
      <c r="G84" s="16">
        <f t="shared" si="12"/>
        <v>10.069471014811588</v>
      </c>
      <c r="H84" s="16">
        <f t="shared" si="41"/>
        <v>3.2527973646657311</v>
      </c>
      <c r="I84" s="16">
        <f t="shared" si="13"/>
        <v>0.30742769619243204</v>
      </c>
      <c r="J84" s="16">
        <f t="shared" si="14"/>
        <v>-35.897409801301713</v>
      </c>
      <c r="K84" s="16">
        <f t="shared" si="15"/>
        <v>10.348323681533456</v>
      </c>
      <c r="L84" s="16">
        <f t="shared" si="42"/>
        <v>3.1764571209257468</v>
      </c>
      <c r="M84" s="16">
        <f t="shared" si="16"/>
        <v>0.31481614954353926</v>
      </c>
      <c r="N84" s="16">
        <f t="shared" si="17"/>
        <v>-36.760137333750443</v>
      </c>
      <c r="O84" s="16">
        <f t="shared" si="18"/>
        <v>10.597026409785075</v>
      </c>
      <c r="P84" s="16">
        <f t="shared" si="43"/>
        <v>3.1147057955301372</v>
      </c>
      <c r="Q84" s="16">
        <f t="shared" si="19"/>
        <v>0.32105761046037912</v>
      </c>
      <c r="R84" s="16">
        <f t="shared" si="20"/>
        <v>-37.488934000627083</v>
      </c>
      <c r="S84" s="16">
        <f t="shared" si="21"/>
        <v>10.807120225706822</v>
      </c>
      <c r="T84" s="16">
        <f t="shared" si="44"/>
        <v>3.0652568392411412</v>
      </c>
      <c r="U84" s="16">
        <f t="shared" si="22"/>
        <v>0.32623693623258265</v>
      </c>
      <c r="V84" s="16">
        <f t="shared" si="23"/>
        <v>-38.093708333069976</v>
      </c>
      <c r="W84" s="16">
        <f t="shared" si="24"/>
        <v>10.981461510524964</v>
      </c>
      <c r="X84" s="16">
        <f t="shared" si="45"/>
        <v>3.0257239315668754</v>
      </c>
      <c r="Y84" s="16">
        <f t="shared" si="25"/>
        <v>0.33049941852499037</v>
      </c>
      <c r="Z84" s="16">
        <f t="shared" si="26"/>
        <v>-38.591425602907549</v>
      </c>
      <c r="AA84" s="16">
        <f t="shared" si="27"/>
        <v>11.124940926969701</v>
      </c>
      <c r="AB84" s="16">
        <f t="shared" si="46"/>
        <v>2.9941076327929212</v>
      </c>
      <c r="AC84" s="16">
        <f t="shared" si="28"/>
        <v>0.3339893292570762</v>
      </c>
      <c r="AD84" s="16">
        <f t="shared" si="29"/>
        <v>-38.998932009361013</v>
      </c>
      <c r="AE84" s="16">
        <f t="shared" si="30"/>
        <v>11.242414812122442</v>
      </c>
      <c r="AF84" s="16">
        <f t="shared" si="47"/>
        <v>2.9688035806830344</v>
      </c>
      <c r="AG84" s="16">
        <f t="shared" si="31"/>
        <v>0.33683602596906376</v>
      </c>
      <c r="AH84" s="16">
        <f t="shared" si="32"/>
        <v>-39.331332244329666</v>
      </c>
      <c r="AI84" s="16">
        <f t="shared" si="33"/>
        <v>11.338237470144655</v>
      </c>
      <c r="AJ84" s="16">
        <f t="shared" si="48"/>
        <v>2.9485359553371513</v>
      </c>
      <c r="AK84" s="16">
        <f t="shared" si="34"/>
        <v>0.33915136703349263</v>
      </c>
      <c r="AL84" s="16">
        <f t="shared" si="35"/>
        <v>-39.601687674399834</v>
      </c>
      <c r="AM84" s="16">
        <f t="shared" si="36"/>
        <v>11.416174165714395</v>
      </c>
      <c r="AN84" s="16">
        <f t="shared" si="49"/>
        <v>2.9322911124180249</v>
      </c>
      <c r="AO84" s="16">
        <f t="shared" si="37"/>
        <v>0.34103025984189556</v>
      </c>
      <c r="AP84" s="16">
        <f t="shared" si="38"/>
        <v>-39.821080350958617</v>
      </c>
      <c r="AQ84" s="16">
        <f t="shared" si="39"/>
        <v>11.479419576538048</v>
      </c>
    </row>
    <row r="85" spans="1:43" ht="15.75" x14ac:dyDescent="0.25">
      <c r="A85" s="5">
        <v>44</v>
      </c>
      <c r="B85" s="12">
        <v>-116.416</v>
      </c>
      <c r="C85" s="12">
        <v>34.152999999999999</v>
      </c>
      <c r="D85" s="17">
        <f t="shared" si="40"/>
        <v>3.330237185052213</v>
      </c>
      <c r="E85" s="17">
        <f t="shared" si="10"/>
        <v>0.30027891241155591</v>
      </c>
      <c r="F85" s="17">
        <f t="shared" si="11"/>
        <v>-34.957269867303694</v>
      </c>
      <c r="G85" s="17">
        <f t="shared" si="12"/>
        <v>10.255425695591869</v>
      </c>
      <c r="H85" s="17">
        <f t="shared" si="41"/>
        <v>3.2306545208916759</v>
      </c>
      <c r="I85" s="17">
        <f t="shared" si="13"/>
        <v>0.30953479969253883</v>
      </c>
      <c r="J85" s="17">
        <f t="shared" si="14"/>
        <v>-36.0348032410066</v>
      </c>
      <c r="K85" s="17">
        <f t="shared" si="15"/>
        <v>10.571542013899279</v>
      </c>
      <c r="L85" s="17">
        <f t="shared" si="42"/>
        <v>3.15116711212774</v>
      </c>
      <c r="M85" s="17">
        <f t="shared" si="16"/>
        <v>0.31734273823541437</v>
      </c>
      <c r="N85" s="17">
        <f t="shared" si="17"/>
        <v>-36.943772214413997</v>
      </c>
      <c r="O85" s="17">
        <f t="shared" si="18"/>
        <v>10.838206538954106</v>
      </c>
      <c r="P85" s="17">
        <f t="shared" si="43"/>
        <v>3.0878590060136917</v>
      </c>
      <c r="Q85" s="17">
        <f t="shared" si="19"/>
        <v>0.32384898340645479</v>
      </c>
      <c r="R85" s="17">
        <f t="shared" si="20"/>
        <v>-37.70120325224584</v>
      </c>
      <c r="S85" s="17">
        <f t="shared" si="21"/>
        <v>11.060414330280651</v>
      </c>
      <c r="T85" s="17">
        <f t="shared" si="44"/>
        <v>3.0373985210243903</v>
      </c>
      <c r="U85" s="17">
        <f t="shared" si="22"/>
        <v>0.32922910611767231</v>
      </c>
      <c r="V85" s="17">
        <f t="shared" si="23"/>
        <v>-38.327535617794943</v>
      </c>
      <c r="W85" s="17">
        <f t="shared" si="24"/>
        <v>11.244161661236863</v>
      </c>
      <c r="X85" s="17">
        <f t="shared" si="45"/>
        <v>2.9971292805545175</v>
      </c>
      <c r="Y85" s="17">
        <f t="shared" si="25"/>
        <v>0.33365260767629745</v>
      </c>
      <c r="Z85" s="17">
        <f t="shared" si="26"/>
        <v>-38.842501975243842</v>
      </c>
      <c r="AA85" s="17">
        <f t="shared" si="27"/>
        <v>11.395237509968586</v>
      </c>
      <c r="AB85" s="17">
        <f t="shared" si="46"/>
        <v>2.9649560679769862</v>
      </c>
      <c r="AC85" s="17">
        <f t="shared" si="28"/>
        <v>0.33727312549433763</v>
      </c>
      <c r="AD85" s="17">
        <f t="shared" si="29"/>
        <v>-39.263988177548811</v>
      </c>
      <c r="AE85" s="17">
        <f t="shared" si="30"/>
        <v>11.518889055008113</v>
      </c>
      <c r="AF85" s="17">
        <f t="shared" si="47"/>
        <v>2.9392250573533016</v>
      </c>
      <c r="AG85" s="17">
        <f t="shared" si="31"/>
        <v>0.34022573313949456</v>
      </c>
      <c r="AH85" s="17">
        <f t="shared" si="32"/>
        <v>-39.607718949167399</v>
      </c>
      <c r="AI85" s="17">
        <f t="shared" si="33"/>
        <v>11.619729463913158</v>
      </c>
      <c r="AJ85" s="17">
        <f t="shared" si="48"/>
        <v>2.9186280052082663</v>
      </c>
      <c r="AK85" s="17">
        <f t="shared" si="34"/>
        <v>0.34262674044637026</v>
      </c>
      <c r="AL85" s="17">
        <f t="shared" si="35"/>
        <v>-39.887234615804637</v>
      </c>
      <c r="AM85" s="17">
        <f t="shared" si="36"/>
        <v>11.701731066464882</v>
      </c>
      <c r="AN85" s="17">
        <f t="shared" si="49"/>
        <v>2.9021278561955008</v>
      </c>
      <c r="AO85" s="17">
        <f t="shared" si="37"/>
        <v>0.34457475671348758</v>
      </c>
      <c r="AP85" s="17">
        <f t="shared" si="38"/>
        <v>-40.114014877557373</v>
      </c>
      <c r="AQ85" s="17">
        <f t="shared" si="39"/>
        <v>11.768261666035741</v>
      </c>
    </row>
    <row r="86" spans="1:43" ht="15.75" x14ac:dyDescent="0.25">
      <c r="A86" s="6">
        <v>45</v>
      </c>
      <c r="B86" s="11">
        <v>-116.417</v>
      </c>
      <c r="C86" s="11">
        <v>34.151000000000003</v>
      </c>
      <c r="D86" s="16">
        <f t="shared" si="40"/>
        <v>3.3304303987484611</v>
      </c>
      <c r="E86" s="16">
        <f t="shared" si="10"/>
        <v>0.30026149184075096</v>
      </c>
      <c r="F86" s="16">
        <f t="shared" si="11"/>
        <v>-34.9555420956247</v>
      </c>
      <c r="G86" s="16">
        <f t="shared" si="12"/>
        <v>10.254230207853487</v>
      </c>
      <c r="H86" s="16">
        <f t="shared" si="41"/>
        <v>3.2308767873207613</v>
      </c>
      <c r="I86" s="16">
        <f t="shared" si="13"/>
        <v>0.30951350541264699</v>
      </c>
      <c r="J86" s="16">
        <f t="shared" si="14"/>
        <v>-36.032633759624126</v>
      </c>
      <c r="K86" s="16">
        <f t="shared" si="15"/>
        <v>10.570195723347309</v>
      </c>
      <c r="L86" s="16">
        <f t="shared" si="42"/>
        <v>3.1513958373519517</v>
      </c>
      <c r="M86" s="16">
        <f t="shared" si="16"/>
        <v>0.31731970581019675</v>
      </c>
      <c r="N86" s="16">
        <f t="shared" si="17"/>
        <v>-36.941408191305676</v>
      </c>
      <c r="O86" s="16">
        <f t="shared" si="18"/>
        <v>10.836785273124031</v>
      </c>
      <c r="P86" s="16">
        <f t="shared" si="43"/>
        <v>3.0880891616308679</v>
      </c>
      <c r="Q86" s="16">
        <f t="shared" si="19"/>
        <v>0.32382484690690877</v>
      </c>
      <c r="R86" s="16">
        <f t="shared" si="20"/>
        <v>-37.6987172023616</v>
      </c>
      <c r="S86" s="16">
        <f t="shared" si="21"/>
        <v>11.058942346717842</v>
      </c>
      <c r="T86" s="16">
        <f t="shared" si="44"/>
        <v>3.0376288373261748</v>
      </c>
      <c r="U86" s="16">
        <f t="shared" si="22"/>
        <v>0.32920414361098649</v>
      </c>
      <c r="V86" s="16">
        <f t="shared" si="23"/>
        <v>-38.324958786760213</v>
      </c>
      <c r="W86" s="16">
        <f t="shared" si="24"/>
        <v>11.2426507084588</v>
      </c>
      <c r="X86" s="16">
        <f t="shared" si="45"/>
        <v>2.9973593760273705</v>
      </c>
      <c r="Y86" s="16">
        <f t="shared" si="25"/>
        <v>0.33362699447984662</v>
      </c>
      <c r="Z86" s="16">
        <f t="shared" si="26"/>
        <v>-38.839853816360304</v>
      </c>
      <c r="AA86" s="16">
        <f t="shared" si="27"/>
        <v>11.393695488481242</v>
      </c>
      <c r="AB86" s="16">
        <f t="shared" si="46"/>
        <v>2.965185813428727</v>
      </c>
      <c r="AC86" s="16">
        <f t="shared" si="28"/>
        <v>0.33724699324784374</v>
      </c>
      <c r="AD86" s="16">
        <f t="shared" si="29"/>
        <v>-39.261283212934231</v>
      </c>
      <c r="AE86" s="16">
        <f t="shared" si="30"/>
        <v>11.517322066407113</v>
      </c>
      <c r="AF86" s="16">
        <f t="shared" si="47"/>
        <v>2.9394544166405594</v>
      </c>
      <c r="AG86" s="16">
        <f t="shared" si="31"/>
        <v>0.34019918605945892</v>
      </c>
      <c r="AH86" s="16">
        <f t="shared" si="32"/>
        <v>-39.604968643484028</v>
      </c>
      <c r="AI86" s="16">
        <f t="shared" si="33"/>
        <v>11.618142403116583</v>
      </c>
      <c r="AJ86" s="16">
        <f t="shared" si="48"/>
        <v>2.9188569846798749</v>
      </c>
      <c r="AK86" s="16">
        <f t="shared" si="34"/>
        <v>0.34259986194893166</v>
      </c>
      <c r="AL86" s="16">
        <f t="shared" si="35"/>
        <v>-39.884448128508772</v>
      </c>
      <c r="AM86" s="16">
        <f t="shared" si="36"/>
        <v>11.700127885417965</v>
      </c>
      <c r="AN86" s="16">
        <f t="shared" si="49"/>
        <v>2.9023564831603661</v>
      </c>
      <c r="AO86" s="16">
        <f t="shared" si="37"/>
        <v>0.34454761356919994</v>
      </c>
      <c r="AP86" s="16">
        <f t="shared" si="38"/>
        <v>-40.11119952888555</v>
      </c>
      <c r="AQ86" s="16">
        <f t="shared" si="39"/>
        <v>11.766645551001748</v>
      </c>
    </row>
    <row r="87" spans="1:43" ht="15.75" x14ac:dyDescent="0.25">
      <c r="A87" s="5">
        <v>46</v>
      </c>
      <c r="B87" s="12">
        <v>-116.41800000000001</v>
      </c>
      <c r="C87" s="12">
        <v>34.151000000000003</v>
      </c>
      <c r="D87" s="17">
        <f t="shared" si="40"/>
        <v>3.3295781755874851</v>
      </c>
      <c r="E87" s="17">
        <f t="shared" si="10"/>
        <v>0.30033834535918524</v>
      </c>
      <c r="F87" s="17">
        <f t="shared" si="11"/>
        <v>-34.96478949002563</v>
      </c>
      <c r="G87" s="17">
        <f t="shared" si="12"/>
        <v>10.256854832361537</v>
      </c>
      <c r="H87" s="17">
        <f t="shared" si="41"/>
        <v>3.2300314711346743</v>
      </c>
      <c r="I87" s="17">
        <f t="shared" si="13"/>
        <v>0.30959450672123362</v>
      </c>
      <c r="J87" s="17">
        <f t="shared" si="14"/>
        <v>-36.042373283472578</v>
      </c>
      <c r="K87" s="17">
        <f t="shared" si="15"/>
        <v>10.572961999036851</v>
      </c>
      <c r="L87" s="17">
        <f t="shared" si="42"/>
        <v>3.1505520817762527</v>
      </c>
      <c r="M87" s="17">
        <f t="shared" si="16"/>
        <v>0.31740468782735026</v>
      </c>
      <c r="N87" s="17">
        <f t="shared" si="17"/>
        <v>-36.951618947484462</v>
      </c>
      <c r="O87" s="17">
        <f t="shared" si="18"/>
        <v>10.839687493991841</v>
      </c>
      <c r="P87" s="17">
        <f t="shared" si="43"/>
        <v>3.0872457562517197</v>
      </c>
      <c r="Q87" s="17">
        <f t="shared" si="19"/>
        <v>0.32391331269141266</v>
      </c>
      <c r="R87" s="17">
        <f t="shared" si="20"/>
        <v>-37.709340036908877</v>
      </c>
      <c r="S87" s="17">
        <f t="shared" si="21"/>
        <v>11.061963541724435</v>
      </c>
      <c r="T87" s="17">
        <f t="shared" si="44"/>
        <v>3.0367854747602374</v>
      </c>
      <c r="U87" s="17">
        <f t="shared" si="22"/>
        <v>0.32929556872269772</v>
      </c>
      <c r="V87" s="17">
        <f t="shared" si="23"/>
        <v>-38.335931519559026</v>
      </c>
      <c r="W87" s="17">
        <f t="shared" si="24"/>
        <v>11.24577296744885</v>
      </c>
      <c r="X87" s="17">
        <f t="shared" si="45"/>
        <v>2.9965159633913623</v>
      </c>
      <c r="Y87" s="17">
        <f t="shared" si="25"/>
        <v>0.33372089860927406</v>
      </c>
      <c r="Z87" s="17">
        <f t="shared" si="26"/>
        <v>-38.851119574294472</v>
      </c>
      <c r="AA87" s="17">
        <f t="shared" si="27"/>
        <v>11.396902408405319</v>
      </c>
      <c r="AB87" s="17">
        <f t="shared" si="46"/>
        <v>2.9643423189309881</v>
      </c>
      <c r="AC87" s="17">
        <f t="shared" si="28"/>
        <v>0.33734295584344781</v>
      </c>
      <c r="AD87" s="17">
        <f t="shared" si="29"/>
        <v>-39.272792233382511</v>
      </c>
      <c r="AE87" s="17">
        <f t="shared" si="30"/>
        <v>11.520599285009586</v>
      </c>
      <c r="AF87" s="17">
        <f t="shared" si="47"/>
        <v>2.9386108310797083</v>
      </c>
      <c r="AG87" s="17">
        <f t="shared" si="31"/>
        <v>0.34029684687188699</v>
      </c>
      <c r="AH87" s="17">
        <f t="shared" si="32"/>
        <v>-39.616678319131339</v>
      </c>
      <c r="AI87" s="17">
        <f t="shared" si="33"/>
        <v>11.621477617521814</v>
      </c>
      <c r="AJ87" s="17">
        <f t="shared" si="48"/>
        <v>2.9180133092053069</v>
      </c>
      <c r="AK87" s="17">
        <f t="shared" si="34"/>
        <v>0.34269891670656583</v>
      </c>
      <c r="AL87" s="17">
        <f t="shared" si="35"/>
        <v>-39.896322485144985</v>
      </c>
      <c r="AM87" s="17">
        <f t="shared" si="36"/>
        <v>11.703510704445931</v>
      </c>
      <c r="AN87" s="17">
        <f t="shared" si="49"/>
        <v>2.9015127240516554</v>
      </c>
      <c r="AO87" s="17">
        <f t="shared" si="37"/>
        <v>0.34464780792124389</v>
      </c>
      <c r="AP87" s="17">
        <f t="shared" si="38"/>
        <v>-40.123208502575373</v>
      </c>
      <c r="AQ87" s="17">
        <f t="shared" si="39"/>
        <v>11.770067288318401</v>
      </c>
    </row>
    <row r="88" spans="1:43" ht="15.75" x14ac:dyDescent="0.25">
      <c r="A88" s="6">
        <v>47</v>
      </c>
      <c r="B88" s="11">
        <v>-116.35</v>
      </c>
      <c r="C88" s="11">
        <v>33.347999999999999</v>
      </c>
      <c r="D88" s="16">
        <f t="shared" si="40"/>
        <v>3.8625590705012245</v>
      </c>
      <c r="E88" s="16">
        <f t="shared" si="10"/>
        <v>0.25889571699682384</v>
      </c>
      <c r="F88" s="16">
        <f t="shared" si="11"/>
        <v>-30.122516672580453</v>
      </c>
      <c r="G88" s="16">
        <f t="shared" si="12"/>
        <v>8.6336543704100812</v>
      </c>
      <c r="H88" s="16">
        <f t="shared" si="41"/>
        <v>3.7716950130852807</v>
      </c>
      <c r="I88" s="16">
        <f t="shared" si="13"/>
        <v>0.26513278420727632</v>
      </c>
      <c r="J88" s="16">
        <f t="shared" si="14"/>
        <v>-30.848199442516599</v>
      </c>
      <c r="K88" s="16">
        <f t="shared" si="15"/>
        <v>8.8416480877442503</v>
      </c>
      <c r="L88" s="16">
        <f t="shared" si="42"/>
        <v>3.6949980902222075</v>
      </c>
      <c r="M88" s="16">
        <f t="shared" si="16"/>
        <v>0.27063613446681445</v>
      </c>
      <c r="N88" s="16">
        <f t="shared" si="17"/>
        <v>-31.48851424521386</v>
      </c>
      <c r="O88" s="16">
        <f t="shared" si="18"/>
        <v>9.0251738121993288</v>
      </c>
      <c r="P88" s="16">
        <f t="shared" si="43"/>
        <v>3.633024364909379</v>
      </c>
      <c r="Q88" s="16">
        <f t="shared" si="19"/>
        <v>0.27525276451729597</v>
      </c>
      <c r="R88" s="16">
        <f t="shared" si="20"/>
        <v>-32.025659151587384</v>
      </c>
      <c r="S88" s="16">
        <f t="shared" si="21"/>
        <v>9.1791291911227848</v>
      </c>
      <c r="T88" s="16">
        <f t="shared" si="44"/>
        <v>3.5834100050922828</v>
      </c>
      <c r="U88" s="16">
        <f t="shared" si="22"/>
        <v>0.27906379637801093</v>
      </c>
      <c r="V88" s="16">
        <f t="shared" si="23"/>
        <v>-32.469072708581571</v>
      </c>
      <c r="W88" s="16">
        <f t="shared" si="24"/>
        <v>9.3062194816139083</v>
      </c>
      <c r="X88" s="16">
        <f t="shared" si="45"/>
        <v>3.5437467312945907</v>
      </c>
      <c r="Y88" s="16">
        <f t="shared" si="25"/>
        <v>0.28218720913914835</v>
      </c>
      <c r="Z88" s="16">
        <f t="shared" si="26"/>
        <v>-32.832481783339908</v>
      </c>
      <c r="AA88" s="16">
        <f t="shared" si="27"/>
        <v>9.4103790503723186</v>
      </c>
      <c r="AB88" s="16">
        <f t="shared" si="46"/>
        <v>3.5120261890814439</v>
      </c>
      <c r="AC88" s="16">
        <f t="shared" si="28"/>
        <v>0.28473591771863921</v>
      </c>
      <c r="AD88" s="16">
        <f t="shared" si="29"/>
        <v>-33.12902402656367</v>
      </c>
      <c r="AE88" s="16">
        <f t="shared" si="30"/>
        <v>9.49537338408118</v>
      </c>
      <c r="AF88" s="16">
        <f t="shared" si="47"/>
        <v>3.4866385867514667</v>
      </c>
      <c r="AG88" s="16">
        <f t="shared" si="31"/>
        <v>0.28680919318675618</v>
      </c>
      <c r="AH88" s="16">
        <f t="shared" si="32"/>
        <v>-33.37024962727908</v>
      </c>
      <c r="AI88" s="16">
        <f t="shared" si="33"/>
        <v>9.5645129743919455</v>
      </c>
      <c r="AJ88" s="16">
        <f t="shared" si="48"/>
        <v>3.4663040225042039</v>
      </c>
      <c r="AK88" s="16">
        <f t="shared" si="34"/>
        <v>0.28849171726072598</v>
      </c>
      <c r="AL88" s="16">
        <f t="shared" si="35"/>
        <v>-33.566011303285471</v>
      </c>
      <c r="AM88" s="16">
        <f t="shared" si="36"/>
        <v>9.6206217872106912</v>
      </c>
      <c r="AN88" s="16">
        <f t="shared" si="49"/>
        <v>3.4500055841663313</v>
      </c>
      <c r="AO88" s="16">
        <f t="shared" si="37"/>
        <v>0.28985460330541546</v>
      </c>
      <c r="AP88" s="16">
        <f t="shared" si="38"/>
        <v>-33.724583094585086</v>
      </c>
      <c r="AQ88" s="16">
        <f t="shared" si="39"/>
        <v>9.6660713110289933</v>
      </c>
    </row>
    <row r="89" spans="1:43" ht="15.75" x14ac:dyDescent="0.25">
      <c r="A89" s="5">
        <v>48</v>
      </c>
      <c r="B89" s="12">
        <v>-122.8</v>
      </c>
      <c r="C89" s="12">
        <v>38.796999999999997</v>
      </c>
      <c r="D89" s="17">
        <f t="shared" si="40"/>
        <v>4.5821691680879111</v>
      </c>
      <c r="E89" s="17">
        <f t="shared" si="10"/>
        <v>0.21823725037574049</v>
      </c>
      <c r="F89" s="17">
        <f t="shared" si="11"/>
        <v>-26.799534346140934</v>
      </c>
      <c r="G89" s="17">
        <f t="shared" si="12"/>
        <v>8.4669506028276036</v>
      </c>
      <c r="H89" s="17">
        <f t="shared" si="41"/>
        <v>4.6756914248170176</v>
      </c>
      <c r="I89" s="17">
        <f t="shared" si="13"/>
        <v>0.21387211198162737</v>
      </c>
      <c r="J89" s="17">
        <f t="shared" si="14"/>
        <v>-26.263495351343838</v>
      </c>
      <c r="K89" s="17">
        <f t="shared" si="15"/>
        <v>8.2975963285511956</v>
      </c>
      <c r="L89" s="17">
        <f t="shared" si="42"/>
        <v>4.7537144641682971</v>
      </c>
      <c r="M89" s="17">
        <f t="shared" si="16"/>
        <v>0.21036181443745139</v>
      </c>
      <c r="N89" s="17">
        <f t="shared" si="17"/>
        <v>-25.832430812919032</v>
      </c>
      <c r="O89" s="17">
        <f t="shared" si="18"/>
        <v>8.1614073147298019</v>
      </c>
      <c r="P89" s="17">
        <f t="shared" si="43"/>
        <v>4.8164765003818779</v>
      </c>
      <c r="Q89" s="17">
        <f t="shared" si="19"/>
        <v>0.20762065379551095</v>
      </c>
      <c r="R89" s="17">
        <f t="shared" si="20"/>
        <v>-25.495816286088743</v>
      </c>
      <c r="S89" s="17">
        <f t="shared" si="21"/>
        <v>8.0550585053044372</v>
      </c>
      <c r="T89" s="17">
        <f t="shared" si="44"/>
        <v>4.866654145022614</v>
      </c>
      <c r="U89" s="17">
        <f t="shared" si="22"/>
        <v>0.20547998074257098</v>
      </c>
      <c r="V89" s="17">
        <f t="shared" si="23"/>
        <v>-25.232941635187718</v>
      </c>
      <c r="W89" s="17">
        <f t="shared" si="24"/>
        <v>7.9720068128695258</v>
      </c>
      <c r="X89" s="17">
        <f t="shared" si="45"/>
        <v>4.9067496172109282</v>
      </c>
      <c r="Y89" s="17">
        <f t="shared" si="25"/>
        <v>0.20380090243292573</v>
      </c>
      <c r="Z89" s="17">
        <f t="shared" si="26"/>
        <v>-25.026750818763279</v>
      </c>
      <c r="AA89" s="17">
        <f t="shared" si="27"/>
        <v>7.9068636116902189</v>
      </c>
      <c r="AB89" s="17">
        <f t="shared" si="46"/>
        <v>4.9388086583140236</v>
      </c>
      <c r="AC89" s="17">
        <f t="shared" si="28"/>
        <v>0.20247797984977475</v>
      </c>
      <c r="AD89" s="17">
        <f t="shared" si="29"/>
        <v>-24.864295925552341</v>
      </c>
      <c r="AE89" s="17">
        <f t="shared" si="30"/>
        <v>7.8555381842317109</v>
      </c>
      <c r="AF89" s="17">
        <f t="shared" si="47"/>
        <v>4.964462806942838</v>
      </c>
      <c r="AG89" s="17">
        <f t="shared" si="31"/>
        <v>0.2014316631804538</v>
      </c>
      <c r="AH89" s="17">
        <f t="shared" si="32"/>
        <v>-24.735808238559727</v>
      </c>
      <c r="AI89" s="17">
        <f t="shared" si="33"/>
        <v>7.8149442364120656</v>
      </c>
      <c r="AJ89" s="17">
        <f t="shared" si="48"/>
        <v>4.9850076234948748</v>
      </c>
      <c r="AK89" s="17">
        <f t="shared" si="34"/>
        <v>0.20060149863901769</v>
      </c>
      <c r="AL89" s="17">
        <f t="shared" si="35"/>
        <v>-24.633864032871372</v>
      </c>
      <c r="AM89" s="17">
        <f t="shared" si="36"/>
        <v>7.7827363426979694</v>
      </c>
      <c r="AN89" s="17">
        <f t="shared" si="49"/>
        <v>5.001472106894254</v>
      </c>
      <c r="AO89" s="17">
        <f t="shared" si="37"/>
        <v>0.19994113305591668</v>
      </c>
      <c r="AP89" s="17">
        <f t="shared" si="38"/>
        <v>-24.552771139266568</v>
      </c>
      <c r="AQ89" s="17">
        <f t="shared" si="39"/>
        <v>7.7571161391703987</v>
      </c>
    </row>
    <row r="90" spans="1:43" ht="15.75" x14ac:dyDescent="0.25">
      <c r="A90" s="6">
        <v>49</v>
      </c>
      <c r="B90" s="11">
        <v>-121.04600000000001</v>
      </c>
      <c r="C90" s="11">
        <v>36.466000000000001</v>
      </c>
      <c r="D90" s="16">
        <f t="shared" si="40"/>
        <v>1.8799838973956895</v>
      </c>
      <c r="E90" s="16">
        <f t="shared" si="10"/>
        <v>0.53191944962150128</v>
      </c>
      <c r="F90" s="16">
        <f t="shared" si="11"/>
        <v>-64.386721698884244</v>
      </c>
      <c r="G90" s="16">
        <f t="shared" si="12"/>
        <v>19.396974649897665</v>
      </c>
      <c r="H90" s="16">
        <f t="shared" si="41"/>
        <v>1.9870700110279511</v>
      </c>
      <c r="I90" s="16">
        <f t="shared" si="13"/>
        <v>0.50325353130495887</v>
      </c>
      <c r="J90" s="16">
        <f t="shared" si="14"/>
        <v>-60.916826950340059</v>
      </c>
      <c r="K90" s="16">
        <f t="shared" si="15"/>
        <v>18.35164327256663</v>
      </c>
      <c r="L90" s="16">
        <f t="shared" si="42"/>
        <v>2.0662550277469323</v>
      </c>
      <c r="M90" s="16">
        <f t="shared" si="16"/>
        <v>0.48396736442084365</v>
      </c>
      <c r="N90" s="16">
        <f t="shared" si="17"/>
        <v>-58.582313593685448</v>
      </c>
      <c r="O90" s="16">
        <f t="shared" si="18"/>
        <v>17.648353910970485</v>
      </c>
      <c r="P90" s="16">
        <f t="shared" si="43"/>
        <v>2.1280020254224383</v>
      </c>
      <c r="Q90" s="16">
        <f t="shared" si="19"/>
        <v>0.46992436475782295</v>
      </c>
      <c r="R90" s="16">
        <f t="shared" si="20"/>
        <v>-56.882464656475442</v>
      </c>
      <c r="S90" s="16">
        <f t="shared" si="21"/>
        <v>17.136261885258772</v>
      </c>
      <c r="T90" s="16">
        <f t="shared" si="44"/>
        <v>2.1769421438307988</v>
      </c>
      <c r="U90" s="16">
        <f t="shared" si="22"/>
        <v>0.45935993422419785</v>
      </c>
      <c r="V90" s="16">
        <f t="shared" si="23"/>
        <v>-55.60368259810226</v>
      </c>
      <c r="W90" s="16">
        <f t="shared" si="24"/>
        <v>16.751019361419601</v>
      </c>
      <c r="X90" s="16">
        <f t="shared" si="45"/>
        <v>2.2159326625099847</v>
      </c>
      <c r="Y90" s="16">
        <f t="shared" si="25"/>
        <v>0.45127725084719</v>
      </c>
      <c r="Z90" s="16">
        <f t="shared" si="26"/>
        <v>-54.625306106048967</v>
      </c>
      <c r="AA90" s="16">
        <f t="shared" si="27"/>
        <v>16.45627622939363</v>
      </c>
      <c r="AB90" s="16">
        <f t="shared" si="46"/>
        <v>2.2470632984220611</v>
      </c>
      <c r="AC90" s="16">
        <f t="shared" si="28"/>
        <v>0.44502529176735817</v>
      </c>
      <c r="AD90" s="16">
        <f t="shared" si="29"/>
        <v>-53.868531467271644</v>
      </c>
      <c r="AE90" s="16">
        <f t="shared" si="30"/>
        <v>16.228292289588484</v>
      </c>
      <c r="AF90" s="16">
        <f t="shared" si="47"/>
        <v>2.2719504329610682</v>
      </c>
      <c r="AG90" s="16">
        <f t="shared" si="31"/>
        <v>0.44015044760315675</v>
      </c>
      <c r="AH90" s="16">
        <f t="shared" si="32"/>
        <v>-53.27845108057172</v>
      </c>
      <c r="AI90" s="16">
        <f t="shared" si="33"/>
        <v>16.050526222296714</v>
      </c>
      <c r="AJ90" s="16">
        <f t="shared" si="48"/>
        <v>2.2918656053065956</v>
      </c>
      <c r="AK90" s="16">
        <f t="shared" si="34"/>
        <v>0.43632575910410965</v>
      </c>
      <c r="AL90" s="16">
        <f t="shared" si="35"/>
        <v>-52.815487836516056</v>
      </c>
      <c r="AM90" s="16">
        <f t="shared" si="36"/>
        <v>15.911055131490462</v>
      </c>
      <c r="AN90" s="16">
        <f t="shared" si="49"/>
        <v>2.3078150202346652</v>
      </c>
      <c r="AO90" s="16">
        <f t="shared" si="37"/>
        <v>0.43331029187006381</v>
      </c>
      <c r="AP90" s="16">
        <f t="shared" si="38"/>
        <v>-52.450477589703745</v>
      </c>
      <c r="AQ90" s="16">
        <f t="shared" si="39"/>
        <v>15.801093103333747</v>
      </c>
    </row>
    <row r="91" spans="1:43" ht="15.75" x14ac:dyDescent="0.25">
      <c r="A91" s="5">
        <v>50</v>
      </c>
      <c r="B91" s="12">
        <v>-118.56399999999999</v>
      </c>
      <c r="C91" s="12">
        <v>37.441000000000003</v>
      </c>
      <c r="D91" s="17">
        <f t="shared" si="40"/>
        <v>1.6952197938268652</v>
      </c>
      <c r="E91" s="17">
        <f t="shared" si="10"/>
        <v>0.58989400881319065</v>
      </c>
      <c r="F91" s="17">
        <f t="shared" si="11"/>
        <v>-69.940193260927131</v>
      </c>
      <c r="G91" s="17">
        <f t="shared" si="12"/>
        <v>22.086221583974673</v>
      </c>
      <c r="H91" s="17">
        <f t="shared" si="41"/>
        <v>1.6696380148763552</v>
      </c>
      <c r="I91" s="17">
        <f t="shared" si="13"/>
        <v>0.59893221829526611</v>
      </c>
      <c r="J91" s="17">
        <f t="shared" si="14"/>
        <v>-71.01179952995993</v>
      </c>
      <c r="K91" s="17">
        <f t="shared" si="15"/>
        <v>22.424621185193061</v>
      </c>
      <c r="L91" s="17">
        <f t="shared" si="42"/>
        <v>1.6788132521320007</v>
      </c>
      <c r="M91" s="17">
        <f t="shared" si="16"/>
        <v>0.59565886719684569</v>
      </c>
      <c r="N91" s="17">
        <f t="shared" si="17"/>
        <v>-70.623697930326799</v>
      </c>
      <c r="O91" s="17">
        <f t="shared" si="18"/>
        <v>22.302063646717102</v>
      </c>
      <c r="P91" s="17">
        <f t="shared" si="43"/>
        <v>1.6940547719482257</v>
      </c>
      <c r="Q91" s="17">
        <f t="shared" si="19"/>
        <v>0.59029968603079042</v>
      </c>
      <c r="R91" s="17">
        <f t="shared" si="20"/>
        <v>-69.988291974554642</v>
      </c>
      <c r="S91" s="17">
        <f t="shared" si="21"/>
        <v>22.101410544678828</v>
      </c>
      <c r="T91" s="17">
        <f t="shared" si="44"/>
        <v>1.7091135274847578</v>
      </c>
      <c r="U91" s="17">
        <f t="shared" si="22"/>
        <v>0.58509863968584042</v>
      </c>
      <c r="V91" s="17">
        <f t="shared" si="23"/>
        <v>-69.371635115711982</v>
      </c>
      <c r="W91" s="17">
        <f t="shared" si="24"/>
        <v>21.906678168477551</v>
      </c>
      <c r="X91" s="17">
        <f t="shared" si="45"/>
        <v>1.7225454177650013</v>
      </c>
      <c r="Y91" s="17">
        <f t="shared" si="25"/>
        <v>0.58053621674457656</v>
      </c>
      <c r="Z91" s="17">
        <f t="shared" si="26"/>
        <v>-68.830696002103977</v>
      </c>
      <c r="AA91" s="17">
        <f t="shared" si="27"/>
        <v>21.735856491133692</v>
      </c>
      <c r="AB91" s="17">
        <f t="shared" si="46"/>
        <v>1.7340854987921066</v>
      </c>
      <c r="AC91" s="17">
        <f t="shared" si="28"/>
        <v>0.57667283458431506</v>
      </c>
      <c r="AD91" s="17">
        <f t="shared" si="29"/>
        <v>-68.372637959654725</v>
      </c>
      <c r="AE91" s="17">
        <f t="shared" si="30"/>
        <v>21.591207599671343</v>
      </c>
      <c r="AF91" s="17">
        <f t="shared" si="47"/>
        <v>1.7438111656537518</v>
      </c>
      <c r="AG91" s="17">
        <f t="shared" si="31"/>
        <v>0.57345658732784965</v>
      </c>
      <c r="AH91" s="17">
        <f t="shared" si="32"/>
        <v>-67.991306819939155</v>
      </c>
      <c r="AI91" s="17">
        <f t="shared" si="33"/>
        <v>21.470788086142019</v>
      </c>
      <c r="AJ91" s="17">
        <f t="shared" si="48"/>
        <v>1.7519099400262861</v>
      </c>
      <c r="AK91" s="17">
        <f t="shared" si="34"/>
        <v>0.570805597452684</v>
      </c>
      <c r="AL91" s="17">
        <f t="shared" si="35"/>
        <v>-67.67699485638002</v>
      </c>
      <c r="AM91" s="17">
        <f t="shared" si="36"/>
        <v>21.371532374225943</v>
      </c>
      <c r="AN91" s="17">
        <f t="shared" si="49"/>
        <v>1.7585985235015928</v>
      </c>
      <c r="AO91" s="17">
        <f t="shared" si="37"/>
        <v>0.56863461821227568</v>
      </c>
      <c r="AP91" s="17">
        <f t="shared" si="38"/>
        <v>-67.419594873720257</v>
      </c>
      <c r="AQ91" s="17">
        <f t="shared" si="39"/>
        <v>21.290248740485815</v>
      </c>
    </row>
    <row r="92" spans="1:43" ht="15.75" x14ac:dyDescent="0.25">
      <c r="A92" s="6">
        <v>51</v>
      </c>
      <c r="B92" s="11">
        <v>-121.045</v>
      </c>
      <c r="C92" s="11">
        <v>36.463999999999999</v>
      </c>
      <c r="D92" s="16">
        <f t="shared" si="40"/>
        <v>1.8784227462925114</v>
      </c>
      <c r="E92" s="16">
        <f t="shared" si="10"/>
        <v>0.53236152616535559</v>
      </c>
      <c r="F92" s="16">
        <f t="shared" si="11"/>
        <v>-64.439700934685476</v>
      </c>
      <c r="G92" s="16">
        <f t="shared" si="12"/>
        <v>19.412030690093527</v>
      </c>
      <c r="H92" s="16">
        <f t="shared" si="41"/>
        <v>1.985522709734713</v>
      </c>
      <c r="I92" s="16">
        <f t="shared" si="13"/>
        <v>0.50364571258598734</v>
      </c>
      <c r="J92" s="16">
        <f t="shared" si="14"/>
        <v>-60.963795279970839</v>
      </c>
      <c r="K92" s="16">
        <f t="shared" si="15"/>
        <v>18.364937263735442</v>
      </c>
      <c r="L92" s="16">
        <f t="shared" si="42"/>
        <v>2.064698525742251</v>
      </c>
      <c r="M92" s="16">
        <f t="shared" si="16"/>
        <v>0.48433221002107507</v>
      </c>
      <c r="N92" s="16">
        <f t="shared" si="17"/>
        <v>-58.625992362001035</v>
      </c>
      <c r="O92" s="16">
        <f t="shared" si="18"/>
        <v>17.66068970620848</v>
      </c>
      <c r="P92" s="16">
        <f t="shared" si="43"/>
        <v>2.126434732301866</v>
      </c>
      <c r="Q92" s="16">
        <f t="shared" si="19"/>
        <v>0.47027072348348065</v>
      </c>
      <c r="R92" s="16">
        <f t="shared" si="20"/>
        <v>-56.923919724057917</v>
      </c>
      <c r="S92" s="16">
        <f t="shared" si="21"/>
        <v>17.147951661101636</v>
      </c>
      <c r="T92" s="16">
        <f t="shared" si="44"/>
        <v>2.175365749179349</v>
      </c>
      <c r="U92" s="16">
        <f t="shared" si="22"/>
        <v>0.45969281274987772</v>
      </c>
      <c r="V92" s="16">
        <f t="shared" si="23"/>
        <v>-55.643516519308953</v>
      </c>
      <c r="W92" s="16">
        <f t="shared" si="24"/>
        <v>16.76223872411154</v>
      </c>
      <c r="X92" s="16">
        <f t="shared" si="45"/>
        <v>2.2143489991147187</v>
      </c>
      <c r="Y92" s="16">
        <f t="shared" si="25"/>
        <v>0.45159999638710657</v>
      </c>
      <c r="Z92" s="16">
        <f t="shared" si="26"/>
        <v>-54.663921562677317</v>
      </c>
      <c r="AA92" s="16">
        <f t="shared" si="27"/>
        <v>16.467142268259455</v>
      </c>
      <c r="AB92" s="16">
        <f t="shared" si="46"/>
        <v>2.245473878482779</v>
      </c>
      <c r="AC92" s="16">
        <f t="shared" si="28"/>
        <v>0.4453402952412342</v>
      </c>
      <c r="AD92" s="16">
        <f t="shared" si="29"/>
        <v>-53.90621603747519</v>
      </c>
      <c r="AE92" s="16">
        <f t="shared" si="30"/>
        <v>16.238888525676362</v>
      </c>
      <c r="AF92" s="16">
        <f t="shared" si="47"/>
        <v>2.2703564481163636</v>
      </c>
      <c r="AG92" s="16">
        <f t="shared" si="31"/>
        <v>0.44045947094768556</v>
      </c>
      <c r="AH92" s="16">
        <f t="shared" si="32"/>
        <v>-53.315416660862596</v>
      </c>
      <c r="AI92" s="16">
        <f t="shared" si="33"/>
        <v>16.060914148636407</v>
      </c>
      <c r="AJ92" s="16">
        <f t="shared" si="48"/>
        <v>2.2902679899186933</v>
      </c>
      <c r="AK92" s="16">
        <f t="shared" si="34"/>
        <v>0.43663012555814523</v>
      </c>
      <c r="AL92" s="16">
        <f t="shared" si="35"/>
        <v>-52.851893548185693</v>
      </c>
      <c r="AM92" s="16">
        <f t="shared" si="36"/>
        <v>15.921280898352208</v>
      </c>
      <c r="AN92" s="16">
        <f t="shared" si="49"/>
        <v>2.3062145095971682</v>
      </c>
      <c r="AO92" s="16">
        <f t="shared" si="37"/>
        <v>0.43361100879322467</v>
      </c>
      <c r="AP92" s="16">
        <f t="shared" si="38"/>
        <v>-52.486444559375876</v>
      </c>
      <c r="AQ92" s="16">
        <f t="shared" si="39"/>
        <v>15.811191824636143</v>
      </c>
    </row>
    <row r="93" spans="1:43" ht="15.75" x14ac:dyDescent="0.25">
      <c r="A93" s="5">
        <v>52</v>
      </c>
      <c r="B93" s="12">
        <v>-122.241</v>
      </c>
      <c r="C93" s="12">
        <v>38.030999999999999</v>
      </c>
      <c r="D93" s="17">
        <f t="shared" si="40"/>
        <v>3.6720585087597888</v>
      </c>
      <c r="E93" s="17">
        <f t="shared" si="10"/>
        <v>0.27232681549449023</v>
      </c>
      <c r="F93" s="17">
        <f t="shared" si="11"/>
        <v>-33.289502252861979</v>
      </c>
      <c r="G93" s="17">
        <f t="shared" si="12"/>
        <v>10.356861120070958</v>
      </c>
      <c r="H93" s="17">
        <f t="shared" si="41"/>
        <v>3.7689678347753612</v>
      </c>
      <c r="I93" s="17">
        <f t="shared" si="13"/>
        <v>0.26532463099664583</v>
      </c>
      <c r="J93" s="17">
        <f t="shared" si="14"/>
        <v>-32.433548217660984</v>
      </c>
      <c r="K93" s="17">
        <f t="shared" si="15"/>
        <v>10.090561041433437</v>
      </c>
      <c r="L93" s="17">
        <f t="shared" si="42"/>
        <v>3.8479923206089897</v>
      </c>
      <c r="M93" s="17">
        <f t="shared" si="16"/>
        <v>0.259875778505124</v>
      </c>
      <c r="N93" s="17">
        <f t="shared" si="17"/>
        <v>-31.767475040244864</v>
      </c>
      <c r="O93" s="17">
        <f t="shared" si="18"/>
        <v>9.883335732328371</v>
      </c>
      <c r="P93" s="17">
        <f t="shared" si="43"/>
        <v>3.9111775612630075</v>
      </c>
      <c r="Q93" s="17">
        <f t="shared" si="19"/>
        <v>0.25567747419707465</v>
      </c>
      <c r="R93" s="17">
        <f t="shared" si="20"/>
        <v>-31.254270123324602</v>
      </c>
      <c r="S93" s="17">
        <f t="shared" si="21"/>
        <v>9.723670021188946</v>
      </c>
      <c r="T93" s="17">
        <f t="shared" si="44"/>
        <v>3.9615955330496395</v>
      </c>
      <c r="U93" s="17">
        <f t="shared" si="22"/>
        <v>0.25242354795119609</v>
      </c>
      <c r="V93" s="17">
        <f t="shared" si="23"/>
        <v>-30.856506925102163</v>
      </c>
      <c r="W93" s="17">
        <f t="shared" si="24"/>
        <v>9.5999199521319394</v>
      </c>
      <c r="X93" s="17">
        <f t="shared" si="45"/>
        <v>4.0018490370287676</v>
      </c>
      <c r="Y93" s="17">
        <f t="shared" si="25"/>
        <v>0.24988448858192433</v>
      </c>
      <c r="Z93" s="17">
        <f t="shared" si="26"/>
        <v>-30.546129768743015</v>
      </c>
      <c r="AA93" s="17">
        <f t="shared" si="27"/>
        <v>9.5033569852591651</v>
      </c>
      <c r="AB93" s="17">
        <f t="shared" si="46"/>
        <v>4.034018215350514</v>
      </c>
      <c r="AC93" s="17">
        <f t="shared" si="28"/>
        <v>0.24789179091822977</v>
      </c>
      <c r="AD93" s="17">
        <f t="shared" si="29"/>
        <v>-30.302540413635324</v>
      </c>
      <c r="AE93" s="17">
        <f t="shared" si="30"/>
        <v>9.4275727004111953</v>
      </c>
      <c r="AF93" s="17">
        <f t="shared" si="47"/>
        <v>4.0597510345127699</v>
      </c>
      <c r="AG93" s="17">
        <f t="shared" si="31"/>
        <v>0.24632052347515807</v>
      </c>
      <c r="AH93" s="17">
        <f t="shared" si="32"/>
        <v>-30.110467110126798</v>
      </c>
      <c r="AI93" s="17">
        <f t="shared" si="33"/>
        <v>9.3678158282837369</v>
      </c>
      <c r="AJ93" s="17">
        <f t="shared" si="48"/>
        <v>4.0803528169409065</v>
      </c>
      <c r="AK93" s="17">
        <f t="shared" si="34"/>
        <v>0.24507684625902351</v>
      </c>
      <c r="AL93" s="17">
        <f t="shared" si="35"/>
        <v>-29.958438763549292</v>
      </c>
      <c r="AM93" s="17">
        <f t="shared" si="36"/>
        <v>9.3205175400769225</v>
      </c>
      <c r="AN93" s="17">
        <f t="shared" si="49"/>
        <v>4.0968589720487163</v>
      </c>
      <c r="AO93" s="17">
        <f t="shared" si="37"/>
        <v>0.24408943701079611</v>
      </c>
      <c r="AP93" s="17">
        <f t="shared" si="38"/>
        <v>-29.837736869636725</v>
      </c>
      <c r="AQ93" s="17">
        <f t="shared" si="39"/>
        <v>9.2829653789575861</v>
      </c>
    </row>
    <row r="94" spans="1:43" ht="15.75" x14ac:dyDescent="0.25">
      <c r="A94" s="6">
        <v>53</v>
      </c>
      <c r="B94" s="11">
        <v>-117.84699999999999</v>
      </c>
      <c r="C94" s="11">
        <v>36.094999999999999</v>
      </c>
      <c r="D94" s="16">
        <f t="shared" si="40"/>
        <v>1.4227924549003614</v>
      </c>
      <c r="E94" s="16">
        <f t="shared" si="10"/>
        <v>0.70284319863787181</v>
      </c>
      <c r="F94" s="16">
        <f t="shared" si="11"/>
        <v>-82.827962429877275</v>
      </c>
      <c r="G94" s="16">
        <f t="shared" si="12"/>
        <v>25.369125254833982</v>
      </c>
      <c r="H94" s="16">
        <f t="shared" si="41"/>
        <v>1.3194023643976747</v>
      </c>
      <c r="I94" s="16">
        <f t="shared" si="13"/>
        <v>0.75791890857836519</v>
      </c>
      <c r="J94" s="16">
        <f t="shared" si="14"/>
        <v>-89.318469619234591</v>
      </c>
      <c r="K94" s="16">
        <f t="shared" si="15"/>
        <v>27.35708300513609</v>
      </c>
      <c r="L94" s="16">
        <f t="shared" si="42"/>
        <v>1.2548763561347189</v>
      </c>
      <c r="M94" s="16">
        <f t="shared" si="16"/>
        <v>0.79689125953429285</v>
      </c>
      <c r="N94" s="16">
        <f t="shared" si="17"/>
        <v>-93.911244262337803</v>
      </c>
      <c r="O94" s="16">
        <f t="shared" si="18"/>
        <v>28.763790012890301</v>
      </c>
      <c r="P94" s="16">
        <f t="shared" si="43"/>
        <v>1.2087502854247487</v>
      </c>
      <c r="Q94" s="16">
        <f t="shared" si="19"/>
        <v>0.82730073536123727</v>
      </c>
      <c r="R94" s="16">
        <f t="shared" si="20"/>
        <v>-97.494909760115718</v>
      </c>
      <c r="S94" s="16">
        <f t="shared" si="21"/>
        <v>29.861420042863855</v>
      </c>
      <c r="T94" s="16">
        <f t="shared" si="44"/>
        <v>1.1741701295411331</v>
      </c>
      <c r="U94" s="16">
        <f t="shared" si="22"/>
        <v>0.85166533779121179</v>
      </c>
      <c r="V94" s="16">
        <f t="shared" si="23"/>
        <v>-100.36620506268093</v>
      </c>
      <c r="W94" s="16">
        <f t="shared" si="24"/>
        <v>30.740860367573788</v>
      </c>
      <c r="X94" s="16">
        <f t="shared" si="45"/>
        <v>1.1477795775164805</v>
      </c>
      <c r="Y94" s="16">
        <f t="shared" si="25"/>
        <v>0.87124742379870523</v>
      </c>
      <c r="Z94" s="16">
        <f t="shared" si="26"/>
        <v>-102.67389515240602</v>
      </c>
      <c r="AA94" s="16">
        <f t="shared" si="27"/>
        <v>31.447675762014267</v>
      </c>
      <c r="AB94" s="16">
        <f t="shared" si="46"/>
        <v>1.1274591488631973</v>
      </c>
      <c r="AC94" s="16">
        <f t="shared" si="28"/>
        <v>0.88695009571591776</v>
      </c>
      <c r="AD94" s="16">
        <f t="shared" si="29"/>
        <v>-104.52440792983376</v>
      </c>
      <c r="AE94" s="16">
        <f t="shared" si="30"/>
        <v>32.014463704866053</v>
      </c>
      <c r="AF94" s="16">
        <f t="shared" si="47"/>
        <v>1.1117149540513782</v>
      </c>
      <c r="AG94" s="16">
        <f t="shared" si="31"/>
        <v>0.89951115288657413</v>
      </c>
      <c r="AH94" s="16">
        <f t="shared" si="32"/>
        <v>-106.00469083422409</v>
      </c>
      <c r="AI94" s="16">
        <f t="shared" si="33"/>
        <v>32.467855063440894</v>
      </c>
      <c r="AJ94" s="16">
        <f t="shared" si="48"/>
        <v>1.0994522553749873</v>
      </c>
      <c r="AK94" s="16">
        <f t="shared" si="34"/>
        <v>0.90954381612408686</v>
      </c>
      <c r="AL94" s="16">
        <f t="shared" si="35"/>
        <v>-107.18701009877526</v>
      </c>
      <c r="AM94" s="16">
        <f t="shared" si="36"/>
        <v>32.829984042998916</v>
      </c>
      <c r="AN94" s="16">
        <f t="shared" si="49"/>
        <v>1.0898564523041661</v>
      </c>
      <c r="AO94" s="16">
        <f t="shared" si="37"/>
        <v>0.91755202979787642</v>
      </c>
      <c r="AP94" s="16">
        <f t="shared" si="38"/>
        <v>-108.13075405559033</v>
      </c>
      <c r="AQ94" s="16">
        <f t="shared" si="39"/>
        <v>33.119040515554346</v>
      </c>
    </row>
    <row r="95" spans="1:43" ht="15.75" x14ac:dyDescent="0.25">
      <c r="A95" s="5">
        <v>54</v>
      </c>
      <c r="B95" s="12">
        <v>-121.045</v>
      </c>
      <c r="C95" s="12">
        <v>36.465000000000003</v>
      </c>
      <c r="D95" s="17">
        <f t="shared" si="40"/>
        <v>1.878726867031967</v>
      </c>
      <c r="E95" s="17">
        <f t="shared" si="10"/>
        <v>0.53227534962536138</v>
      </c>
      <c r="F95" s="17">
        <f t="shared" si="11"/>
        <v>-64.429269695401871</v>
      </c>
      <c r="G95" s="17">
        <f t="shared" si="12"/>
        <v>19.409420624088803</v>
      </c>
      <c r="H95" s="17">
        <f t="shared" si="41"/>
        <v>1.9858186183444042</v>
      </c>
      <c r="I95" s="17">
        <f t="shared" si="13"/>
        <v>0.50357066388757576</v>
      </c>
      <c r="J95" s="17">
        <f t="shared" si="14"/>
        <v>-60.954711010271602</v>
      </c>
      <c r="K95" s="17">
        <f t="shared" si="15"/>
        <v>18.36270425866045</v>
      </c>
      <c r="L95" s="17">
        <f t="shared" si="42"/>
        <v>2.0649998965600691</v>
      </c>
      <c r="M95" s="17">
        <f t="shared" si="16"/>
        <v>0.48426152546827056</v>
      </c>
      <c r="N95" s="17">
        <f t="shared" si="17"/>
        <v>-58.617436350306811</v>
      </c>
      <c r="O95" s="17">
        <f t="shared" si="18"/>
        <v>17.658596526200487</v>
      </c>
      <c r="P95" s="17">
        <f t="shared" si="43"/>
        <v>2.1267425327986293</v>
      </c>
      <c r="Q95" s="17">
        <f t="shared" si="19"/>
        <v>0.47020266185398429</v>
      </c>
      <c r="R95" s="17">
        <f t="shared" si="20"/>
        <v>-56.915681204115529</v>
      </c>
      <c r="S95" s="17">
        <f t="shared" si="21"/>
        <v>17.145940064505538</v>
      </c>
      <c r="T95" s="17">
        <f t="shared" si="44"/>
        <v>2.175678994467019</v>
      </c>
      <c r="U95" s="17">
        <f t="shared" si="22"/>
        <v>0.45962662807477822</v>
      </c>
      <c r="V95" s="17">
        <f t="shared" si="23"/>
        <v>-55.635505195311531</v>
      </c>
      <c r="W95" s="17">
        <f t="shared" si="24"/>
        <v>16.76028499274679</v>
      </c>
      <c r="X95" s="17">
        <f t="shared" si="45"/>
        <v>2.2146666075121599</v>
      </c>
      <c r="Y95" s="17">
        <f t="shared" si="25"/>
        <v>0.45153523180780131</v>
      </c>
      <c r="Z95" s="17">
        <f t="shared" si="26"/>
        <v>-54.656082134175307</v>
      </c>
      <c r="AA95" s="17">
        <f t="shared" si="27"/>
        <v>16.465232227871475</v>
      </c>
      <c r="AB95" s="17">
        <f t="shared" si="46"/>
        <v>2.2457949517284215</v>
      </c>
      <c r="AC95" s="17">
        <f t="shared" si="28"/>
        <v>0.44527662653724209</v>
      </c>
      <c r="AD95" s="17">
        <f t="shared" si="29"/>
        <v>-53.898509259200473</v>
      </c>
      <c r="AE95" s="17">
        <f t="shared" si="30"/>
        <v>16.237012186680534</v>
      </c>
      <c r="AF95" s="17">
        <f t="shared" si="47"/>
        <v>2.270680274973143</v>
      </c>
      <c r="AG95" s="17">
        <f t="shared" si="31"/>
        <v>0.44039665602495609</v>
      </c>
      <c r="AH95" s="17">
        <f t="shared" si="32"/>
        <v>-53.307813228540816</v>
      </c>
      <c r="AI95" s="17">
        <f t="shared" si="33"/>
        <v>16.059064061950025</v>
      </c>
      <c r="AJ95" s="17">
        <f t="shared" si="48"/>
        <v>2.2905940105951483</v>
      </c>
      <c r="AK95" s="17">
        <f t="shared" si="34"/>
        <v>0.43656797991023177</v>
      </c>
      <c r="AL95" s="17">
        <f t="shared" si="35"/>
        <v>-52.844371128234009</v>
      </c>
      <c r="AM95" s="17">
        <f t="shared" si="36"/>
        <v>15.919451387426603</v>
      </c>
      <c r="AN95" s="17">
        <f t="shared" si="49"/>
        <v>2.306542282227507</v>
      </c>
      <c r="AO95" s="17">
        <f t="shared" si="37"/>
        <v>0.4335493902302392</v>
      </c>
      <c r="AP95" s="17">
        <f t="shared" si="38"/>
        <v>-52.478985940419307</v>
      </c>
      <c r="AQ95" s="17">
        <f t="shared" si="39"/>
        <v>15.809378514745674</v>
      </c>
    </row>
    <row r="96" spans="1:43" ht="15.75" x14ac:dyDescent="0.25">
      <c r="A96" s="6">
        <v>55</v>
      </c>
      <c r="B96" s="11">
        <v>-116.53</v>
      </c>
      <c r="C96" s="11">
        <v>33.517000000000003</v>
      </c>
      <c r="D96" s="16">
        <f t="shared" si="40"/>
        <v>3.6158130642338384</v>
      </c>
      <c r="E96" s="16">
        <f t="shared" si="10"/>
        <v>0.27656296999742491</v>
      </c>
      <c r="F96" s="16">
        <f t="shared" si="11"/>
        <v>-32.227882893799922</v>
      </c>
      <c r="G96" s="16">
        <f t="shared" si="12"/>
        <v>9.2695610654036908</v>
      </c>
      <c r="H96" s="16">
        <f t="shared" si="41"/>
        <v>3.5248399189367876</v>
      </c>
      <c r="I96" s="16">
        <f t="shared" si="13"/>
        <v>0.28370082698723925</v>
      </c>
      <c r="J96" s="16">
        <f t="shared" si="14"/>
        <v>-33.05965736882299</v>
      </c>
      <c r="K96" s="16">
        <f t="shared" si="15"/>
        <v>9.5088006181312981</v>
      </c>
      <c r="L96" s="16">
        <f t="shared" si="42"/>
        <v>3.4481172618679699</v>
      </c>
      <c r="M96" s="16">
        <f t="shared" si="16"/>
        <v>0.29001333889041342</v>
      </c>
      <c r="N96" s="16">
        <f t="shared" si="17"/>
        <v>-33.795254380899877</v>
      </c>
      <c r="O96" s="16">
        <f t="shared" si="18"/>
        <v>9.7203770795899889</v>
      </c>
      <c r="P96" s="16">
        <f t="shared" si="43"/>
        <v>3.3861330592441132</v>
      </c>
      <c r="Q96" s="16">
        <f t="shared" si="19"/>
        <v>0.29532212187291601</v>
      </c>
      <c r="R96" s="16">
        <f t="shared" si="20"/>
        <v>-34.413886861850905</v>
      </c>
      <c r="S96" s="16">
        <f t="shared" si="21"/>
        <v>9.8983115588145267</v>
      </c>
      <c r="T96" s="16">
        <f t="shared" si="44"/>
        <v>3.3365132683082601</v>
      </c>
      <c r="U96" s="16">
        <f t="shared" si="22"/>
        <v>0.29971407861567961</v>
      </c>
      <c r="V96" s="16">
        <f t="shared" si="23"/>
        <v>-34.925681581085144</v>
      </c>
      <c r="W96" s="16">
        <f t="shared" si="24"/>
        <v>10.045516772961735</v>
      </c>
      <c r="X96" s="16">
        <f t="shared" si="45"/>
        <v>3.2968469937758935</v>
      </c>
      <c r="Y96" s="16">
        <f t="shared" si="25"/>
        <v>0.30332011218230531</v>
      </c>
      <c r="Z96" s="16">
        <f t="shared" si="26"/>
        <v>-35.345892672604037</v>
      </c>
      <c r="AA96" s="16">
        <f t="shared" si="27"/>
        <v>10.166380200014327</v>
      </c>
      <c r="AB96" s="16">
        <f t="shared" si="46"/>
        <v>3.2651248072791041</v>
      </c>
      <c r="AC96" s="16">
        <f t="shared" si="28"/>
        <v>0.3062670063241229</v>
      </c>
      <c r="AD96" s="16">
        <f t="shared" si="29"/>
        <v>-35.689294246950041</v>
      </c>
      <c r="AE96" s="16">
        <f t="shared" si="30"/>
        <v>10.265151250965628</v>
      </c>
      <c r="AF96" s="16">
        <f t="shared" si="47"/>
        <v>3.2397363458875565</v>
      </c>
      <c r="AG96" s="16">
        <f t="shared" si="31"/>
        <v>0.30866709300878015</v>
      </c>
      <c r="AH96" s="16">
        <f t="shared" si="32"/>
        <v>-35.968976348313156</v>
      </c>
      <c r="AI96" s="16">
        <f t="shared" si="33"/>
        <v>10.345594956375285</v>
      </c>
      <c r="AJ96" s="16">
        <f t="shared" si="48"/>
        <v>3.2194013756840429</v>
      </c>
      <c r="AK96" s="16">
        <f t="shared" si="34"/>
        <v>0.31061675240401637</v>
      </c>
      <c r="AL96" s="16">
        <f t="shared" si="35"/>
        <v>-36.196170157640026</v>
      </c>
      <c r="AM96" s="16">
        <f t="shared" si="36"/>
        <v>10.410941690325417</v>
      </c>
      <c r="AN96" s="16">
        <f t="shared" si="49"/>
        <v>3.2031027873333366</v>
      </c>
      <c r="AO96" s="16">
        <f t="shared" si="37"/>
        <v>0.31219728694143001</v>
      </c>
      <c r="AP96" s="16">
        <f t="shared" si="38"/>
        <v>-36.38034984728484</v>
      </c>
      <c r="AQ96" s="16">
        <f t="shared" si="39"/>
        <v>10.463916466415911</v>
      </c>
    </row>
    <row r="97" spans="1:43" ht="15.75" x14ac:dyDescent="0.25">
      <c r="A97" s="5">
        <v>56</v>
      </c>
      <c r="B97" s="12">
        <v>-116.4</v>
      </c>
      <c r="C97" s="12">
        <v>33.32</v>
      </c>
      <c r="D97" s="17">
        <f t="shared" si="40"/>
        <v>3.8437789134942548</v>
      </c>
      <c r="E97" s="17">
        <f t="shared" si="10"/>
        <v>0.26016064464304278</v>
      </c>
      <c r="F97" s="17">
        <f t="shared" si="11"/>
        <v>-30.282699036450182</v>
      </c>
      <c r="G97" s="17">
        <f t="shared" si="12"/>
        <v>8.6685526795061865</v>
      </c>
      <c r="H97" s="17">
        <f t="shared" si="41"/>
        <v>3.7537663007706015</v>
      </c>
      <c r="I97" s="17">
        <f t="shared" si="13"/>
        <v>0.26639910955423957</v>
      </c>
      <c r="J97" s="17">
        <f t="shared" si="14"/>
        <v>-31.008856352113487</v>
      </c>
      <c r="K97" s="17">
        <f t="shared" si="15"/>
        <v>8.8764183303472617</v>
      </c>
      <c r="L97" s="17">
        <f t="shared" si="42"/>
        <v>3.6774115523662054</v>
      </c>
      <c r="M97" s="17">
        <f t="shared" si="16"/>
        <v>0.27193040152292902</v>
      </c>
      <c r="N97" s="17">
        <f t="shared" si="17"/>
        <v>-31.652698737268942</v>
      </c>
      <c r="O97" s="17">
        <f t="shared" si="18"/>
        <v>9.060720978743996</v>
      </c>
      <c r="P97" s="17">
        <f t="shared" si="43"/>
        <v>3.615640034563278</v>
      </c>
      <c r="Q97" s="17">
        <f t="shared" si="19"/>
        <v>0.27657620516440234</v>
      </c>
      <c r="R97" s="17">
        <f t="shared" si="20"/>
        <v>-32.193470281136435</v>
      </c>
      <c r="S97" s="17">
        <f t="shared" si="21"/>
        <v>9.2155191560778871</v>
      </c>
      <c r="T97" s="17">
        <f t="shared" si="44"/>
        <v>3.5661710759874641</v>
      </c>
      <c r="U97" s="17">
        <f t="shared" si="22"/>
        <v>0.28041279531804358</v>
      </c>
      <c r="V97" s="17">
        <f t="shared" si="23"/>
        <v>-32.640049375020276</v>
      </c>
      <c r="W97" s="17">
        <f t="shared" si="24"/>
        <v>9.3433543399972123</v>
      </c>
      <c r="X97" s="17">
        <f t="shared" si="45"/>
        <v>3.5266196270922672</v>
      </c>
      <c r="Y97" s="17">
        <f t="shared" si="25"/>
        <v>0.28355765740024247</v>
      </c>
      <c r="Z97" s="17">
        <f t="shared" si="26"/>
        <v>-33.006111321388225</v>
      </c>
      <c r="AA97" s="17">
        <f t="shared" si="27"/>
        <v>9.4481411445760788</v>
      </c>
      <c r="AB97" s="17">
        <f t="shared" si="46"/>
        <v>3.4949868382889955</v>
      </c>
      <c r="AC97" s="17">
        <f t="shared" si="28"/>
        <v>0.28612411040997215</v>
      </c>
      <c r="AD97" s="17">
        <f t="shared" si="29"/>
        <v>-33.304846451720756</v>
      </c>
      <c r="AE97" s="17">
        <f t="shared" si="30"/>
        <v>9.5336553588602726</v>
      </c>
      <c r="AF97" s="17">
        <f t="shared" si="47"/>
        <v>3.4696685455573797</v>
      </c>
      <c r="AG97" s="17">
        <f t="shared" si="31"/>
        <v>0.28821196805107402</v>
      </c>
      <c r="AH97" s="17">
        <f t="shared" si="32"/>
        <v>-33.547873081145021</v>
      </c>
      <c r="AI97" s="17">
        <f t="shared" si="33"/>
        <v>9.603222775461786</v>
      </c>
      <c r="AJ97" s="17">
        <f t="shared" si="48"/>
        <v>3.4493888734502733</v>
      </c>
      <c r="AK97" s="17">
        <f t="shared" si="34"/>
        <v>0.28990642594603827</v>
      </c>
      <c r="AL97" s="17">
        <f t="shared" si="35"/>
        <v>-33.745107980118853</v>
      </c>
      <c r="AM97" s="17">
        <f t="shared" si="36"/>
        <v>9.6596821125219954</v>
      </c>
      <c r="AN97" s="17">
        <f t="shared" si="49"/>
        <v>3.433133985640985</v>
      </c>
      <c r="AO97" s="17">
        <f t="shared" si="37"/>
        <v>0.29127904829304074</v>
      </c>
      <c r="AP97" s="17">
        <f t="shared" si="38"/>
        <v>-33.90488122130995</v>
      </c>
      <c r="AQ97" s="17">
        <f t="shared" si="39"/>
        <v>9.705417889124119</v>
      </c>
    </row>
    <row r="98" spans="1:43" ht="15.75" x14ac:dyDescent="0.25">
      <c r="A98" s="6">
        <v>57</v>
      </c>
      <c r="B98" s="11">
        <v>-122.779</v>
      </c>
      <c r="C98" s="11">
        <v>38.789000000000001</v>
      </c>
      <c r="D98" s="16">
        <f t="shared" si="40"/>
        <v>4.5608601549238594</v>
      </c>
      <c r="E98" s="16">
        <f t="shared" si="10"/>
        <v>0.21925688708530339</v>
      </c>
      <c r="F98" s="16">
        <f t="shared" si="11"/>
        <v>-26.920141339446467</v>
      </c>
      <c r="G98" s="16">
        <f t="shared" si="12"/>
        <v>8.504755393151834</v>
      </c>
      <c r="H98" s="16">
        <f t="shared" si="41"/>
        <v>4.6542991721912852</v>
      </c>
      <c r="I98" s="16">
        <f t="shared" si="13"/>
        <v>0.21485511846226918</v>
      </c>
      <c r="J98" s="16">
        <f t="shared" si="14"/>
        <v>-26.379696589678947</v>
      </c>
      <c r="K98" s="16">
        <f t="shared" si="15"/>
        <v>8.3340151900329591</v>
      </c>
      <c r="L98" s="16">
        <f t="shared" si="42"/>
        <v>4.7322962734491263</v>
      </c>
      <c r="M98" s="16">
        <f t="shared" si="16"/>
        <v>0.21131390390972957</v>
      </c>
      <c r="N98" s="16">
        <f t="shared" si="17"/>
        <v>-25.944909808132685</v>
      </c>
      <c r="O98" s="16">
        <f t="shared" si="18"/>
        <v>8.1966550187545</v>
      </c>
      <c r="P98" s="16">
        <f t="shared" si="43"/>
        <v>4.7950461272623555</v>
      </c>
      <c r="Q98" s="16">
        <f t="shared" si="19"/>
        <v>0.20854856730459273</v>
      </c>
      <c r="R98" s="16">
        <f t="shared" si="20"/>
        <v>-25.60538454509059</v>
      </c>
      <c r="S98" s="16">
        <f t="shared" si="21"/>
        <v>8.0893903771778479</v>
      </c>
      <c r="T98" s="16">
        <f t="shared" si="44"/>
        <v>4.8452162613884626</v>
      </c>
      <c r="U98" s="16">
        <f t="shared" si="22"/>
        <v>0.20638913642905929</v>
      </c>
      <c r="V98" s="16">
        <f t="shared" si="23"/>
        <v>-25.340251781623468</v>
      </c>
      <c r="W98" s="16">
        <f t="shared" si="24"/>
        <v>8.0056282129467817</v>
      </c>
      <c r="X98" s="16">
        <f t="shared" si="45"/>
        <v>4.8853065185109017</v>
      </c>
      <c r="Y98" s="16">
        <f t="shared" si="25"/>
        <v>0.20469544668505502</v>
      </c>
      <c r="Z98" s="16">
        <f t="shared" si="26"/>
        <v>-25.13230224854437</v>
      </c>
      <c r="AA98" s="16">
        <f t="shared" si="27"/>
        <v>7.9399316814665992</v>
      </c>
      <c r="AB98" s="16">
        <f t="shared" si="46"/>
        <v>4.9173617687520892</v>
      </c>
      <c r="AC98" s="16">
        <f t="shared" si="28"/>
        <v>0.20336107999102462</v>
      </c>
      <c r="AD98" s="16">
        <f t="shared" si="29"/>
        <v>-24.968470040218012</v>
      </c>
      <c r="AE98" s="16">
        <f t="shared" si="30"/>
        <v>7.8881729317718552</v>
      </c>
      <c r="AF98" s="16">
        <f t="shared" si="47"/>
        <v>4.9430131048453516</v>
      </c>
      <c r="AG98" s="16">
        <f t="shared" si="31"/>
        <v>0.20230575537413759</v>
      </c>
      <c r="AH98" s="16">
        <f t="shared" si="32"/>
        <v>-24.838898339081236</v>
      </c>
      <c r="AI98" s="16">
        <f t="shared" si="33"/>
        <v>7.8472379452074232</v>
      </c>
      <c r="AJ98" s="16">
        <f t="shared" si="48"/>
        <v>4.9635558092052587</v>
      </c>
      <c r="AK98" s="16">
        <f t="shared" si="34"/>
        <v>0.20146847107983165</v>
      </c>
      <c r="AL98" s="16">
        <f t="shared" si="35"/>
        <v>-24.736097410710649</v>
      </c>
      <c r="AM98" s="16">
        <f t="shared" si="36"/>
        <v>7.8147605247155898</v>
      </c>
      <c r="AN98" s="16">
        <f t="shared" si="49"/>
        <v>4.9800186917644238</v>
      </c>
      <c r="AO98" s="16">
        <f t="shared" si="37"/>
        <v>0.20080245916621237</v>
      </c>
      <c r="AP98" s="16">
        <f t="shared" si="38"/>
        <v>-24.654325133968385</v>
      </c>
      <c r="AQ98" s="16">
        <f t="shared" si="39"/>
        <v>7.7889265885982111</v>
      </c>
    </row>
    <row r="99" spans="1:43" ht="15.75" x14ac:dyDescent="0.25">
      <c r="A99" s="5">
        <v>58</v>
      </c>
      <c r="B99" s="12">
        <v>-120.182</v>
      </c>
      <c r="C99" s="12">
        <v>34.552999999999997</v>
      </c>
      <c r="D99" s="17">
        <f t="shared" si="40"/>
        <v>1.6293172471177086</v>
      </c>
      <c r="E99" s="17">
        <f t="shared" si="10"/>
        <v>0.61375401369439742</v>
      </c>
      <c r="F99" s="17">
        <f t="shared" si="11"/>
        <v>-73.762184873820061</v>
      </c>
      <c r="G99" s="17">
        <f t="shared" si="12"/>
        <v>21.207042435182512</v>
      </c>
      <c r="H99" s="17">
        <f t="shared" si="41"/>
        <v>1.6797024664377866</v>
      </c>
      <c r="I99" s="17">
        <f t="shared" si="13"/>
        <v>0.59534353254879757</v>
      </c>
      <c r="J99" s="17">
        <f t="shared" si="14"/>
        <v>-71.549576428779588</v>
      </c>
      <c r="K99" s="17">
        <f t="shared" si="15"/>
        <v>20.5709050801586</v>
      </c>
      <c r="L99" s="17">
        <f t="shared" si="42"/>
        <v>1.6985213249801168</v>
      </c>
      <c r="M99" s="17">
        <f t="shared" si="16"/>
        <v>0.58874739180075131</v>
      </c>
      <c r="N99" s="17">
        <f t="shared" si="17"/>
        <v>-70.756839041397896</v>
      </c>
      <c r="O99" s="17">
        <f t="shared" si="18"/>
        <v>20.342988628891359</v>
      </c>
      <c r="P99" s="17">
        <f t="shared" si="43"/>
        <v>1.7106388341561694</v>
      </c>
      <c r="Q99" s="17">
        <f t="shared" si="19"/>
        <v>0.58457693116342935</v>
      </c>
      <c r="R99" s="17">
        <f t="shared" si="20"/>
        <v>-70.255624741083267</v>
      </c>
      <c r="S99" s="17">
        <f t="shared" si="21"/>
        <v>20.198886702489972</v>
      </c>
      <c r="T99" s="17">
        <f t="shared" si="44"/>
        <v>1.7205398540244388</v>
      </c>
      <c r="U99" s="17">
        <f t="shared" si="22"/>
        <v>0.58121292433938343</v>
      </c>
      <c r="V99" s="17">
        <f t="shared" si="23"/>
        <v>-69.85133167295578</v>
      </c>
      <c r="W99" s="17">
        <f t="shared" si="24"/>
        <v>20.082650174698717</v>
      </c>
      <c r="X99" s="17">
        <f t="shared" si="45"/>
        <v>1.7289941385529186</v>
      </c>
      <c r="Y99" s="17">
        <f t="shared" si="25"/>
        <v>0.57837096014504119</v>
      </c>
      <c r="Z99" s="17">
        <f t="shared" si="26"/>
        <v>-69.509778732151347</v>
      </c>
      <c r="AA99" s="17">
        <f t="shared" si="27"/>
        <v>19.984451785891608</v>
      </c>
      <c r="AB99" s="17">
        <f t="shared" si="46"/>
        <v>1.7361717290448495</v>
      </c>
      <c r="AC99" s="17">
        <f t="shared" si="28"/>
        <v>0.5759798891266058</v>
      </c>
      <c r="AD99" s="17">
        <f t="shared" si="29"/>
        <v>-69.222415035013739</v>
      </c>
      <c r="AE99" s="17">
        <f t="shared" si="30"/>
        <v>19.90183310899161</v>
      </c>
      <c r="AF99" s="17">
        <f t="shared" si="47"/>
        <v>1.7421900726110053</v>
      </c>
      <c r="AG99" s="17">
        <f t="shared" si="31"/>
        <v>0.57399018380428979</v>
      </c>
      <c r="AH99" s="17">
        <f t="shared" si="32"/>
        <v>-68.983288269967161</v>
      </c>
      <c r="AI99" s="17">
        <f t="shared" si="33"/>
        <v>19.833082820989624</v>
      </c>
      <c r="AJ99" s="17">
        <f t="shared" si="48"/>
        <v>1.7471828047297786</v>
      </c>
      <c r="AK99" s="17">
        <f t="shared" si="34"/>
        <v>0.57234995519238829</v>
      </c>
      <c r="AL99" s="17">
        <f t="shared" si="35"/>
        <v>-68.786162314931602</v>
      </c>
      <c r="AM99" s="17">
        <f t="shared" si="36"/>
        <v>19.77640800176259</v>
      </c>
      <c r="AN99" s="17">
        <f t="shared" si="49"/>
        <v>1.751291530352759</v>
      </c>
      <c r="AO99" s="17">
        <f t="shared" si="37"/>
        <v>0.571007158241993</v>
      </c>
      <c r="AP99" s="17">
        <f t="shared" si="38"/>
        <v>-68.62478229183921</v>
      </c>
      <c r="AQ99" s="17">
        <f t="shared" si="39"/>
        <v>19.730010338735585</v>
      </c>
    </row>
    <row r="100" spans="1:43" ht="15.75" x14ac:dyDescent="0.25">
      <c r="A100" s="6">
        <v>59</v>
      </c>
      <c r="B100" s="11">
        <v>-116.336</v>
      </c>
      <c r="C100" s="11">
        <v>33.002000000000002</v>
      </c>
      <c r="D100" s="16">
        <f t="shared" si="40"/>
        <v>4.1087583258073117</v>
      </c>
      <c r="E100" s="16">
        <f t="shared" si="10"/>
        <v>0.24338253085340922</v>
      </c>
      <c r="F100" s="16">
        <f t="shared" si="11"/>
        <v>-28.314150109362213</v>
      </c>
      <c r="G100" s="16">
        <f t="shared" si="12"/>
        <v>8.0321102832242115</v>
      </c>
      <c r="H100" s="16">
        <f t="shared" si="41"/>
        <v>4.0216863503802927</v>
      </c>
      <c r="I100" s="16">
        <f t="shared" si="13"/>
        <v>0.24865191187906524</v>
      </c>
      <c r="J100" s="16">
        <f t="shared" si="14"/>
        <v>-28.927168820362933</v>
      </c>
      <c r="K100" s="16">
        <f t="shared" si="15"/>
        <v>8.2060103958329123</v>
      </c>
      <c r="L100" s="16">
        <f t="shared" si="42"/>
        <v>3.9465493426573603</v>
      </c>
      <c r="M100" s="16">
        <f t="shared" si="16"/>
        <v>0.25338591087440004</v>
      </c>
      <c r="N100" s="16">
        <f t="shared" si="17"/>
        <v>-29.477903327484203</v>
      </c>
      <c r="O100" s="16">
        <f t="shared" si="18"/>
        <v>8.3622418306769504</v>
      </c>
      <c r="P100" s="16">
        <f t="shared" si="43"/>
        <v>3.8855171315667509</v>
      </c>
      <c r="Q100" s="16">
        <f t="shared" si="19"/>
        <v>0.25736599946395594</v>
      </c>
      <c r="R100" s="16">
        <f t="shared" si="20"/>
        <v>-29.940930913638777</v>
      </c>
      <c r="S100" s="16">
        <f t="shared" si="21"/>
        <v>8.4935927143094734</v>
      </c>
      <c r="T100" s="16">
        <f t="shared" si="44"/>
        <v>3.8365856722849663</v>
      </c>
      <c r="U100" s="16">
        <f t="shared" si="22"/>
        <v>0.26064842164841512</v>
      </c>
      <c r="V100" s="16">
        <f t="shared" si="23"/>
        <v>-30.322794780890018</v>
      </c>
      <c r="W100" s="16">
        <f t="shared" si="24"/>
        <v>8.601919211240995</v>
      </c>
      <c r="X100" s="16">
        <f t="shared" si="45"/>
        <v>3.7974490933238965</v>
      </c>
      <c r="Y100" s="16">
        <f t="shared" si="25"/>
        <v>0.26333466899083635</v>
      </c>
      <c r="Z100" s="16">
        <f t="shared" si="26"/>
        <v>-30.63530205171794</v>
      </c>
      <c r="AA100" s="16">
        <f t="shared" si="27"/>
        <v>8.6905707460355828</v>
      </c>
      <c r="AB100" s="16">
        <f t="shared" si="46"/>
        <v>3.7661423509557008</v>
      </c>
      <c r="AC100" s="16">
        <f t="shared" si="28"/>
        <v>0.26552368625849704</v>
      </c>
      <c r="AD100" s="16">
        <f t="shared" si="29"/>
        <v>-30.889963564568511</v>
      </c>
      <c r="AE100" s="16">
        <f t="shared" si="30"/>
        <v>8.7628126939029212</v>
      </c>
      <c r="AF100" s="16">
        <f t="shared" si="47"/>
        <v>3.7410818501855245</v>
      </c>
      <c r="AG100" s="16">
        <f t="shared" si="31"/>
        <v>0.26730235799315882</v>
      </c>
      <c r="AH100" s="16">
        <f t="shared" si="32"/>
        <v>-31.096887119492123</v>
      </c>
      <c r="AI100" s="16">
        <f t="shared" si="33"/>
        <v>8.8215124184902276</v>
      </c>
      <c r="AJ100" s="16">
        <f t="shared" si="48"/>
        <v>3.7210065620611834</v>
      </c>
      <c r="AK100" s="16">
        <f t="shared" si="34"/>
        <v>0.26874448709546706</v>
      </c>
      <c r="AL100" s="16">
        <f t="shared" si="35"/>
        <v>-31.264658650738259</v>
      </c>
      <c r="AM100" s="16">
        <f t="shared" si="36"/>
        <v>8.8691055631246059</v>
      </c>
      <c r="AN100" s="16">
        <f t="shared" si="49"/>
        <v>3.7049140095621782</v>
      </c>
      <c r="AO100" s="16">
        <f t="shared" si="37"/>
        <v>0.2699117975259494</v>
      </c>
      <c r="AP100" s="16">
        <f t="shared" si="38"/>
        <v>-31.400458876978849</v>
      </c>
      <c r="AQ100" s="16">
        <f t="shared" si="39"/>
        <v>8.9076291419513822</v>
      </c>
    </row>
    <row r="101" spans="1:43" ht="15.75" x14ac:dyDescent="0.25">
      <c r="A101" s="5">
        <v>60</v>
      </c>
      <c r="B101" s="12">
        <v>-122.70399999999999</v>
      </c>
      <c r="C101" s="12">
        <v>38.752000000000002</v>
      </c>
      <c r="D101" s="17">
        <f t="shared" si="40"/>
        <v>4.4794653884511035</v>
      </c>
      <c r="E101" s="17">
        <f t="shared" si="10"/>
        <v>0.22324092570916751</v>
      </c>
      <c r="F101" s="17">
        <f t="shared" si="11"/>
        <v>-27.392554548217689</v>
      </c>
      <c r="G101" s="17">
        <f t="shared" si="12"/>
        <v>8.6510323530816606</v>
      </c>
      <c r="H101" s="17">
        <f t="shared" si="41"/>
        <v>4.5726785757878003</v>
      </c>
      <c r="I101" s="17">
        <f t="shared" si="13"/>
        <v>0.21869020168943665</v>
      </c>
      <c r="J101" s="17">
        <f t="shared" si="14"/>
        <v>-26.834162508100633</v>
      </c>
      <c r="K101" s="17">
        <f t="shared" si="15"/>
        <v>8.4746826958690491</v>
      </c>
      <c r="L101" s="17">
        <f t="shared" si="42"/>
        <v>4.6506056256068415</v>
      </c>
      <c r="M101" s="17">
        <f t="shared" si="16"/>
        <v>0.21502575804189233</v>
      </c>
      <c r="N101" s="17">
        <f t="shared" si="17"/>
        <v>-26.384520614772356</v>
      </c>
      <c r="O101" s="17">
        <f t="shared" si="18"/>
        <v>8.3326781756394119</v>
      </c>
      <c r="P101" s="17">
        <f t="shared" si="43"/>
        <v>4.7133224854003064</v>
      </c>
      <c r="Q101" s="17">
        <f t="shared" si="19"/>
        <v>0.21216456185579019</v>
      </c>
      <c r="R101" s="17">
        <f t="shared" si="20"/>
        <v>-26.033440397952877</v>
      </c>
      <c r="S101" s="17">
        <f t="shared" si="21"/>
        <v>8.2218011010355809</v>
      </c>
      <c r="T101" s="17">
        <f t="shared" si="44"/>
        <v>4.7634722319935641</v>
      </c>
      <c r="U101" s="17">
        <f t="shared" si="22"/>
        <v>0.20993089731552592</v>
      </c>
      <c r="V101" s="17">
        <f t="shared" si="23"/>
        <v>-25.759360824204293</v>
      </c>
      <c r="W101" s="17">
        <f t="shared" si="24"/>
        <v>8.1352421327712605</v>
      </c>
      <c r="X101" s="17">
        <f t="shared" si="45"/>
        <v>4.8035483156186372</v>
      </c>
      <c r="Y101" s="17">
        <f t="shared" si="25"/>
        <v>0.20817944034174088</v>
      </c>
      <c r="Z101" s="17">
        <f t="shared" si="26"/>
        <v>-25.544450047692973</v>
      </c>
      <c r="AA101" s="17">
        <f t="shared" si="27"/>
        <v>8.067369672123144</v>
      </c>
      <c r="AB101" s="17">
        <f t="shared" si="46"/>
        <v>4.8355932541609556</v>
      </c>
      <c r="AC101" s="17">
        <f t="shared" si="28"/>
        <v>0.20679985835026859</v>
      </c>
      <c r="AD101" s="17">
        <f t="shared" si="29"/>
        <v>-25.375169819011358</v>
      </c>
      <c r="AE101" s="17">
        <f t="shared" si="30"/>
        <v>8.0139081107896093</v>
      </c>
      <c r="AF101" s="17">
        <f t="shared" si="47"/>
        <v>4.861236933160975</v>
      </c>
      <c r="AG101" s="17">
        <f t="shared" si="31"/>
        <v>0.20570896126837396</v>
      </c>
      <c r="AH101" s="17">
        <f t="shared" si="32"/>
        <v>-25.241312383474558</v>
      </c>
      <c r="AI101" s="17">
        <f t="shared" si="33"/>
        <v>7.9716336670720276</v>
      </c>
      <c r="AJ101" s="17">
        <f t="shared" si="48"/>
        <v>4.8817738817760707</v>
      </c>
      <c r="AK101" s="17">
        <f t="shared" si="34"/>
        <v>0.20484357207388379</v>
      </c>
      <c r="AL101" s="17">
        <f t="shared" si="35"/>
        <v>-25.135125667753837</v>
      </c>
      <c r="AM101" s="17">
        <f t="shared" si="36"/>
        <v>7.9380981050071453</v>
      </c>
      <c r="AN101" s="17">
        <f t="shared" si="49"/>
        <v>4.8982323977872246</v>
      </c>
      <c r="AO101" s="17">
        <f t="shared" si="37"/>
        <v>0.20415527863719773</v>
      </c>
      <c r="AP101" s="17">
        <f t="shared" si="38"/>
        <v>-25.050669309898709</v>
      </c>
      <c r="AQ101" s="17">
        <f t="shared" si="39"/>
        <v>7.911425357748687</v>
      </c>
    </row>
    <row r="102" spans="1:43" ht="15.75" x14ac:dyDescent="0.25">
      <c r="A102" s="6">
        <v>61</v>
      </c>
      <c r="B102" s="11">
        <v>-117.666</v>
      </c>
      <c r="C102" s="11">
        <v>35.960999999999999</v>
      </c>
      <c r="D102" s="16">
        <f t="shared" si="40"/>
        <v>1.5908527870486251</v>
      </c>
      <c r="E102" s="16">
        <f t="shared" si="10"/>
        <v>0.62859367512893227</v>
      </c>
      <c r="F102" s="16">
        <f t="shared" si="11"/>
        <v>-73.964103377720946</v>
      </c>
      <c r="G102" s="16">
        <f t="shared" si="12"/>
        <v>22.604857151311535</v>
      </c>
      <c r="H102" s="16">
        <f t="shared" si="41"/>
        <v>1.4846377741027295</v>
      </c>
      <c r="I102" s="16">
        <f t="shared" si="13"/>
        <v>0.67356497149910521</v>
      </c>
      <c r="J102" s="16">
        <f t="shared" si="14"/>
        <v>-79.255695936413716</v>
      </c>
      <c r="K102" s="16">
        <f t="shared" si="15"/>
        <v>24.222069940079322</v>
      </c>
      <c r="L102" s="16">
        <f t="shared" si="42"/>
        <v>1.415145992014456</v>
      </c>
      <c r="M102" s="16">
        <f t="shared" si="16"/>
        <v>0.70664087355150051</v>
      </c>
      <c r="N102" s="16">
        <f t="shared" si="17"/>
        <v>-83.14760502731086</v>
      </c>
      <c r="O102" s="16">
        <f t="shared" si="18"/>
        <v>25.411512453785509</v>
      </c>
      <c r="P102" s="16">
        <f t="shared" si="43"/>
        <v>1.3640462077755733</v>
      </c>
      <c r="Q102" s="16">
        <f t="shared" si="19"/>
        <v>0.73311299448627631</v>
      </c>
      <c r="R102" s="16">
        <f t="shared" si="20"/>
        <v>-86.262473609222184</v>
      </c>
      <c r="S102" s="16">
        <f t="shared" si="21"/>
        <v>26.363476394720983</v>
      </c>
      <c r="T102" s="16">
        <f t="shared" si="44"/>
        <v>1.3249739434906385</v>
      </c>
      <c r="U102" s="16">
        <f t="shared" si="22"/>
        <v>0.75473182315231357</v>
      </c>
      <c r="V102" s="16">
        <f t="shared" si="23"/>
        <v>-88.806274703040117</v>
      </c>
      <c r="W102" s="16">
        <f t="shared" si="24"/>
        <v>27.140911092380346</v>
      </c>
      <c r="X102" s="16">
        <f t="shared" si="45"/>
        <v>1.2946722763590193</v>
      </c>
      <c r="Y102" s="16">
        <f t="shared" si="25"/>
        <v>0.77239624131929341</v>
      </c>
      <c r="Z102" s="16">
        <f t="shared" si="26"/>
        <v>-90.884776131075981</v>
      </c>
      <c r="AA102" s="16">
        <f t="shared" si="27"/>
        <v>27.776141234083109</v>
      </c>
      <c r="AB102" s="16">
        <f t="shared" si="46"/>
        <v>1.2710124002173444</v>
      </c>
      <c r="AC102" s="16">
        <f t="shared" si="28"/>
        <v>0.786774385386798</v>
      </c>
      <c r="AD102" s="16">
        <f t="shared" si="29"/>
        <v>-92.576594830922971</v>
      </c>
      <c r="AE102" s="16">
        <f t="shared" si="30"/>
        <v>28.293193672894638</v>
      </c>
      <c r="AF102" s="16">
        <f t="shared" si="47"/>
        <v>1.2524542592401351</v>
      </c>
      <c r="AG102" s="16">
        <f t="shared" si="31"/>
        <v>0.79843235201794971</v>
      </c>
      <c r="AH102" s="16">
        <f t="shared" si="32"/>
        <v>-93.948341132544073</v>
      </c>
      <c r="AI102" s="16">
        <f t="shared" si="33"/>
        <v>28.712425810917487</v>
      </c>
      <c r="AJ102" s="16">
        <f t="shared" si="48"/>
        <v>1.2378436877578249</v>
      </c>
      <c r="AK102" s="16">
        <f t="shared" si="34"/>
        <v>0.80785644414550883</v>
      </c>
      <c r="AL102" s="16">
        <f t="shared" si="35"/>
        <v>-95.057236356825442</v>
      </c>
      <c r="AM102" s="16">
        <f t="shared" si="36"/>
        <v>29.051325587916644</v>
      </c>
      <c r="AN102" s="16">
        <f t="shared" si="49"/>
        <v>1.2263037790984772</v>
      </c>
      <c r="AO102" s="16">
        <f t="shared" si="37"/>
        <v>0.81545863027116705</v>
      </c>
      <c r="AP102" s="16">
        <f t="shared" si="38"/>
        <v>-95.95175518948713</v>
      </c>
      <c r="AQ102" s="16">
        <f t="shared" si="39"/>
        <v>29.324707803181436</v>
      </c>
    </row>
    <row r="103" spans="1:43" ht="15.75" x14ac:dyDescent="0.25">
      <c r="A103" s="5">
        <v>62</v>
      </c>
      <c r="B103" s="12">
        <v>-122.72499999999999</v>
      </c>
      <c r="C103" s="12">
        <v>38.761000000000003</v>
      </c>
      <c r="D103" s="17">
        <f t="shared" si="40"/>
        <v>4.5013810909157028</v>
      </c>
      <c r="E103" s="17">
        <f t="shared" si="10"/>
        <v>0.22215404112709172</v>
      </c>
      <c r="F103" s="17">
        <f t="shared" si="11"/>
        <v>-27.26385469732233</v>
      </c>
      <c r="G103" s="17">
        <f t="shared" si="12"/>
        <v>8.6109127881272016</v>
      </c>
      <c r="H103" s="17">
        <f t="shared" si="41"/>
        <v>4.5946712643459788</v>
      </c>
      <c r="I103" s="17">
        <f t="shared" si="13"/>
        <v>0.21764342701943953</v>
      </c>
      <c r="J103" s="17">
        <f t="shared" si="14"/>
        <v>-26.710289580960715</v>
      </c>
      <c r="K103" s="17">
        <f t="shared" si="15"/>
        <v>8.4360768747004968</v>
      </c>
      <c r="L103" s="17">
        <f t="shared" si="42"/>
        <v>4.6726224374176955</v>
      </c>
      <c r="M103" s="17">
        <f t="shared" si="16"/>
        <v>0.21401258359591444</v>
      </c>
      <c r="N103" s="17">
        <f t="shared" si="17"/>
        <v>-26.264694321808598</v>
      </c>
      <c r="O103" s="17">
        <f t="shared" si="18"/>
        <v>8.2953417527612405</v>
      </c>
      <c r="P103" s="17">
        <f t="shared" si="43"/>
        <v>4.7353507259349126</v>
      </c>
      <c r="Q103" s="17">
        <f t="shared" si="19"/>
        <v>0.21117759969142885</v>
      </c>
      <c r="R103" s="17">
        <f t="shared" si="20"/>
        <v>-25.916770922130606</v>
      </c>
      <c r="S103" s="17">
        <f t="shared" si="21"/>
        <v>8.185454941639474</v>
      </c>
      <c r="T103" s="17">
        <f t="shared" si="44"/>
        <v>4.7855075589616147</v>
      </c>
      <c r="U103" s="17">
        <f t="shared" si="22"/>
        <v>0.2089642504330273</v>
      </c>
      <c r="V103" s="17">
        <f t="shared" si="23"/>
        <v>-25.645137634393272</v>
      </c>
      <c r="W103" s="17">
        <f t="shared" si="24"/>
        <v>8.0996633110345719</v>
      </c>
      <c r="X103" s="17">
        <f t="shared" si="45"/>
        <v>4.8255885795647995</v>
      </c>
      <c r="Y103" s="17">
        <f t="shared" si="25"/>
        <v>0.20722860714540775</v>
      </c>
      <c r="Z103" s="17">
        <f t="shared" si="26"/>
        <v>-25.432130811920164</v>
      </c>
      <c r="AA103" s="17">
        <f t="shared" si="27"/>
        <v>8.0323880415631503</v>
      </c>
      <c r="AB103" s="17">
        <f t="shared" si="46"/>
        <v>4.8576371153679458</v>
      </c>
      <c r="AC103" s="17">
        <f t="shared" si="28"/>
        <v>0.20586140468095757</v>
      </c>
      <c r="AD103" s="17">
        <f t="shared" si="29"/>
        <v>-25.264340889470514</v>
      </c>
      <c r="AE103" s="17">
        <f t="shared" si="30"/>
        <v>7.9793939068385962</v>
      </c>
      <c r="AF103" s="17">
        <f t="shared" si="47"/>
        <v>4.8832834688171411</v>
      </c>
      <c r="AG103" s="17">
        <f t="shared" si="31"/>
        <v>0.20478024804122749</v>
      </c>
      <c r="AH103" s="17">
        <f t="shared" si="32"/>
        <v>-25.131655940859645</v>
      </c>
      <c r="AI103" s="17">
        <f t="shared" si="33"/>
        <v>7.9374871943260201</v>
      </c>
      <c r="AJ103" s="17">
        <f t="shared" si="48"/>
        <v>4.9038224298730402</v>
      </c>
      <c r="AK103" s="17">
        <f t="shared" si="34"/>
        <v>0.2039225551700676</v>
      </c>
      <c r="AL103" s="17">
        <f t="shared" si="35"/>
        <v>-25.026395583246547</v>
      </c>
      <c r="AM103" s="17">
        <f t="shared" si="36"/>
        <v>7.9042421609469908</v>
      </c>
      <c r="AN103" s="17">
        <f t="shared" si="49"/>
        <v>4.9202824739924624</v>
      </c>
      <c r="AO103" s="17">
        <f t="shared" si="37"/>
        <v>0.20324036379735949</v>
      </c>
      <c r="AP103" s="17">
        <f t="shared" si="38"/>
        <v>-24.94267364703094</v>
      </c>
      <c r="AQ103" s="17">
        <f t="shared" si="39"/>
        <v>7.8777997411494516</v>
      </c>
    </row>
    <row r="104" spans="1:43" ht="15.75" x14ac:dyDescent="0.25">
      <c r="A104" s="6">
        <v>63</v>
      </c>
      <c r="B104" s="11">
        <v>-115.547</v>
      </c>
      <c r="C104" s="11">
        <v>32.975000000000001</v>
      </c>
      <c r="D104" s="16">
        <f t="shared" si="40"/>
        <v>4.7189080247439277</v>
      </c>
      <c r="E104" s="16">
        <f t="shared" si="10"/>
        <v>0.21191343309859598</v>
      </c>
      <c r="F104" s="16">
        <f t="shared" si="11"/>
        <v>-24.485961454243469</v>
      </c>
      <c r="G104" s="16">
        <f t="shared" si="12"/>
        <v>6.9878454564262027</v>
      </c>
      <c r="H104" s="16">
        <f t="shared" si="41"/>
        <v>4.624953576946325</v>
      </c>
      <c r="I104" s="16">
        <f t="shared" si="13"/>
        <v>0.21621838649032682</v>
      </c>
      <c r="J104" s="16">
        <f t="shared" si="14"/>
        <v>-24.983385903797792</v>
      </c>
      <c r="K104" s="16">
        <f t="shared" si="15"/>
        <v>7.1298012945185274</v>
      </c>
      <c r="L104" s="16">
        <f t="shared" si="42"/>
        <v>4.547068607689674</v>
      </c>
      <c r="M104" s="16">
        <f t="shared" si="16"/>
        <v>0.21992190711810949</v>
      </c>
      <c r="N104" s="16">
        <f t="shared" si="17"/>
        <v>-25.4113166017762</v>
      </c>
      <c r="O104" s="16">
        <f t="shared" si="18"/>
        <v>7.2519248872196611</v>
      </c>
      <c r="P104" s="16">
        <f t="shared" si="43"/>
        <v>4.4844270537400464</v>
      </c>
      <c r="Q104" s="16">
        <f t="shared" si="19"/>
        <v>0.22299392720994143</v>
      </c>
      <c r="R104" s="16">
        <f t="shared" si="20"/>
        <v>-25.766279307327103</v>
      </c>
      <c r="S104" s="16">
        <f t="shared" si="21"/>
        <v>7.3532247497478194</v>
      </c>
      <c r="T104" s="16">
        <f t="shared" si="44"/>
        <v>4.4343451340953948</v>
      </c>
      <c r="U104" s="16">
        <f t="shared" si="22"/>
        <v>0.22551244203142065</v>
      </c>
      <c r="V104" s="16">
        <f t="shared" si="23"/>
        <v>-26.057286139404564</v>
      </c>
      <c r="W104" s="16">
        <f t="shared" si="24"/>
        <v>7.4362727759860965</v>
      </c>
      <c r="X104" s="16">
        <f t="shared" si="45"/>
        <v>4.3943271003970894</v>
      </c>
      <c r="Y104" s="16">
        <f t="shared" si="25"/>
        <v>0.22756612722563049</v>
      </c>
      <c r="Z104" s="16">
        <f t="shared" si="26"/>
        <v>-26.294583302539927</v>
      </c>
      <c r="AA104" s="16">
        <f t="shared" si="27"/>
        <v>7.5039930452651662</v>
      </c>
      <c r="AB104" s="16">
        <f t="shared" si="46"/>
        <v>4.3623305942795589</v>
      </c>
      <c r="AC104" s="16">
        <f t="shared" si="28"/>
        <v>0.22923526275411746</v>
      </c>
      <c r="AD104" s="16">
        <f t="shared" si="29"/>
        <v>-26.487446905450007</v>
      </c>
      <c r="AE104" s="16">
        <f t="shared" si="30"/>
        <v>7.5590327893170235</v>
      </c>
      <c r="AF104" s="16">
        <f t="shared" si="47"/>
        <v>4.3367265608490566</v>
      </c>
      <c r="AG104" s="16">
        <f t="shared" si="31"/>
        <v>0.23058866773565201</v>
      </c>
      <c r="AH104" s="16">
        <f t="shared" si="32"/>
        <v>-26.643828790851384</v>
      </c>
      <c r="AI104" s="16">
        <f t="shared" si="33"/>
        <v>7.6036613185831259</v>
      </c>
      <c r="AJ104" s="16">
        <f t="shared" si="48"/>
        <v>4.3162216480279936</v>
      </c>
      <c r="AK104" s="16">
        <f t="shared" si="34"/>
        <v>0.23168411669889163</v>
      </c>
      <c r="AL104" s="16">
        <f t="shared" si="35"/>
        <v>-26.77040463220683</v>
      </c>
      <c r="AM104" s="16">
        <f t="shared" si="36"/>
        <v>7.6397837481459518</v>
      </c>
      <c r="AN104" s="16">
        <f t="shared" si="49"/>
        <v>4.299788811858841</v>
      </c>
      <c r="AO104" s="16">
        <f t="shared" si="37"/>
        <v>0.23256956184498981</v>
      </c>
      <c r="AP104" s="16">
        <f t="shared" si="38"/>
        <v>-26.872715162503038</v>
      </c>
      <c r="AQ104" s="16">
        <f t="shared" si="39"/>
        <v>7.6689813018385395</v>
      </c>
    </row>
    <row r="105" spans="1:43" ht="15.75" x14ac:dyDescent="0.25">
      <c r="A105" s="5">
        <v>64</v>
      </c>
      <c r="B105" s="12">
        <v>-122.43899999999999</v>
      </c>
      <c r="C105" s="12">
        <v>40.622</v>
      </c>
      <c r="D105" s="17">
        <f t="shared" si="40"/>
        <v>5.7006090439019008</v>
      </c>
      <c r="E105" s="17">
        <f t="shared" si="10"/>
        <v>0.17541985291373868</v>
      </c>
      <c r="F105" s="17">
        <f t="shared" si="11"/>
        <v>-21.478231370905249</v>
      </c>
      <c r="G105" s="17">
        <f t="shared" si="12"/>
        <v>7.1259052650618928</v>
      </c>
      <c r="H105" s="17">
        <f t="shared" si="41"/>
        <v>5.7744919901635399</v>
      </c>
      <c r="I105" s="17">
        <f t="shared" si="13"/>
        <v>0.17317540689352987</v>
      </c>
      <c r="J105" s="17">
        <f t="shared" si="14"/>
        <v>-21.203423644636899</v>
      </c>
      <c r="K105" s="17">
        <f t="shared" si="15"/>
        <v>7.0347313788289698</v>
      </c>
      <c r="L105" s="17">
        <f t="shared" si="42"/>
        <v>5.8442360637543773</v>
      </c>
      <c r="M105" s="17">
        <f t="shared" si="16"/>
        <v>0.1711087623927349</v>
      </c>
      <c r="N105" s="17">
        <f t="shared" si="17"/>
        <v>-20.950385758604067</v>
      </c>
      <c r="O105" s="17">
        <f t="shared" si="18"/>
        <v>6.950780145917677</v>
      </c>
      <c r="P105" s="17">
        <f t="shared" si="43"/>
        <v>5.9020517130836661</v>
      </c>
      <c r="Q105" s="17">
        <f t="shared" si="19"/>
        <v>0.1694326055773453</v>
      </c>
      <c r="R105" s="17">
        <f t="shared" si="20"/>
        <v>-20.745158794284581</v>
      </c>
      <c r="S105" s="17">
        <f t="shared" si="21"/>
        <v>6.8826913037629209</v>
      </c>
      <c r="T105" s="17">
        <f t="shared" si="44"/>
        <v>5.9487377560651558</v>
      </c>
      <c r="U105" s="17">
        <f t="shared" si="22"/>
        <v>0.16810288854647018</v>
      </c>
      <c r="V105" s="17">
        <f t="shared" si="23"/>
        <v>-20.582349570741261</v>
      </c>
      <c r="W105" s="17">
        <f t="shared" si="24"/>
        <v>6.8286755385347115</v>
      </c>
      <c r="X105" s="17">
        <f t="shared" si="45"/>
        <v>5.9862157236596705</v>
      </c>
      <c r="Y105" s="17">
        <f t="shared" si="25"/>
        <v>0.167050444915916</v>
      </c>
      <c r="Z105" s="17">
        <f t="shared" si="26"/>
        <v>-20.453489425059839</v>
      </c>
      <c r="AA105" s="17">
        <f t="shared" si="27"/>
        <v>6.7859231733743393</v>
      </c>
      <c r="AB105" s="17">
        <f t="shared" si="46"/>
        <v>6.0162683766868508</v>
      </c>
      <c r="AC105" s="17">
        <f t="shared" si="28"/>
        <v>0.16621598927917147</v>
      </c>
      <c r="AD105" s="17">
        <f t="shared" si="29"/>
        <v>-20.351319511352475</v>
      </c>
      <c r="AE105" s="17">
        <f t="shared" si="30"/>
        <v>6.7520259164985035</v>
      </c>
      <c r="AF105" s="17">
        <f t="shared" si="47"/>
        <v>6.0403683720299783</v>
      </c>
      <c r="AG105" s="17">
        <f t="shared" si="31"/>
        <v>0.16555281704846278</v>
      </c>
      <c r="AH105" s="17">
        <f t="shared" si="32"/>
        <v>-20.270121366596733</v>
      </c>
      <c r="AI105" s="17">
        <f t="shared" si="33"/>
        <v>6.7250865341426556</v>
      </c>
      <c r="AJ105" s="17">
        <f t="shared" si="48"/>
        <v>6.0597013860373385</v>
      </c>
      <c r="AK105" s="17">
        <f t="shared" si="34"/>
        <v>0.1650246334421995</v>
      </c>
      <c r="AL105" s="17">
        <f t="shared" si="35"/>
        <v>-20.205451094029463</v>
      </c>
      <c r="AM105" s="17">
        <f t="shared" si="36"/>
        <v>6.7036306596890274</v>
      </c>
      <c r="AN105" s="17">
        <f t="shared" si="49"/>
        <v>6.0752162727549939</v>
      </c>
      <c r="AO105" s="17">
        <f t="shared" si="37"/>
        <v>0.16460319354960498</v>
      </c>
      <c r="AP105" s="17">
        <f t="shared" si="38"/>
        <v>-20.153850415020084</v>
      </c>
      <c r="AQ105" s="17">
        <f t="shared" si="39"/>
        <v>6.6865109283720532</v>
      </c>
    </row>
    <row r="106" spans="1:43" ht="15.75" x14ac:dyDescent="0.25">
      <c r="A106" s="6">
        <v>65</v>
      </c>
      <c r="B106" s="11">
        <v>-121.21899999999999</v>
      </c>
      <c r="C106" s="11">
        <v>36.613</v>
      </c>
      <c r="D106" s="16">
        <f t="shared" ref="D106:D137" si="50">SQRT(($B106-$M$16)^2+($C106-$N$16)^2)</f>
        <v>2.0913703390707732</v>
      </c>
      <c r="E106" s="16">
        <f t="shared" si="10"/>
        <v>0.47815538994605555</v>
      </c>
      <c r="F106" s="16">
        <f t="shared" si="11"/>
        <v>-57.96151821387091</v>
      </c>
      <c r="G106" s="16">
        <f t="shared" si="12"/>
        <v>17.506703292094933</v>
      </c>
      <c r="H106" s="16">
        <f t="shared" ref="H106:H137" si="51">SQRT(($B106-$M$21)^2+($C106-$N$21)^2)</f>
        <v>2.1976791379581151</v>
      </c>
      <c r="I106" s="16">
        <f t="shared" si="13"/>
        <v>0.45502547789078512</v>
      </c>
      <c r="J106" s="16">
        <f t="shared" si="14"/>
        <v>-55.157733404443078</v>
      </c>
      <c r="K106" s="16">
        <f t="shared" si="15"/>
        <v>16.659847822015315</v>
      </c>
      <c r="L106" s="16">
        <f t="shared" ref="L106:L137" si="52">SQRT(($B106-$M$25)^2+($C106-$N$25)^2)</f>
        <v>2.2772589175142222</v>
      </c>
      <c r="M106" s="16">
        <f t="shared" si="16"/>
        <v>0.43912441941014146</v>
      </c>
      <c r="N106" s="16">
        <f t="shared" si="17"/>
        <v>-53.230222996477934</v>
      </c>
      <c r="O106" s="16">
        <f t="shared" si="18"/>
        <v>16.077662367863507</v>
      </c>
      <c r="P106" s="16">
        <f t="shared" ref="P106:P137" si="53">SQRT(($B106-$M$28)^2+($C106-$N$28)^2)</f>
        <v>2.3394950293272045</v>
      </c>
      <c r="Q106" s="16">
        <f t="shared" si="19"/>
        <v>0.42744266923601093</v>
      </c>
      <c r="R106" s="16">
        <f t="shared" si="20"/>
        <v>-51.814172922120008</v>
      </c>
      <c r="S106" s="16">
        <f t="shared" si="21"/>
        <v>15.649958448738069</v>
      </c>
      <c r="T106" s="16">
        <f t="shared" ref="T106:T137" si="54">SQRT(($B106-$M$29)^2+($C106-$N$29)^2)</f>
        <v>2.3888495943238675</v>
      </c>
      <c r="U106" s="16">
        <f t="shared" si="22"/>
        <v>0.41861153685694341</v>
      </c>
      <c r="V106" s="16">
        <f t="shared" si="23"/>
        <v>-50.743671886261822</v>
      </c>
      <c r="W106" s="16">
        <f t="shared" si="24"/>
        <v>15.32662419894327</v>
      </c>
      <c r="X106" s="16">
        <f t="shared" ref="X106:X137" si="55">SQRT(($B106-$M$30)^2+($C106-$N$30)^2)</f>
        <v>2.4281706498734241</v>
      </c>
      <c r="Y106" s="16">
        <f t="shared" si="25"/>
        <v>0.41183266919568773</v>
      </c>
      <c r="Z106" s="16">
        <f t="shared" si="26"/>
        <v>-49.921944327232069</v>
      </c>
      <c r="AA106" s="16">
        <f t="shared" si="27"/>
        <v>15.078429517261714</v>
      </c>
      <c r="AB106" s="16">
        <f t="shared" ref="AB106:AB137" si="56">SQRT(($B106-$M$31)^2+($C106-$N$31)^2)</f>
        <v>2.4595624843007364</v>
      </c>
      <c r="AC106" s="16">
        <f t="shared" si="28"/>
        <v>0.40657637542569042</v>
      </c>
      <c r="AD106" s="16">
        <f t="shared" si="29"/>
        <v>-49.284781652726764</v>
      </c>
      <c r="AE106" s="16">
        <f t="shared" si="30"/>
        <v>14.885980833460803</v>
      </c>
      <c r="AF106" s="16">
        <f t="shared" ref="AF106:AF137" si="57">SQRT(($B106-$M$32)^2+($C106-$N$32)^2)</f>
        <v>2.4846563284658307</v>
      </c>
      <c r="AG106" s="16">
        <f t="shared" si="31"/>
        <v>0.40247014790067859</v>
      </c>
      <c r="AH106" s="16">
        <f t="shared" si="32"/>
        <v>-48.787028858372359</v>
      </c>
      <c r="AI106" s="16">
        <f t="shared" si="33"/>
        <v>14.735639525087546</v>
      </c>
      <c r="AJ106" s="16">
        <f t="shared" ref="AJ106:AJ137" si="58">SQRT(($B106-$M$33)^2+($C106-$N$33)^2)</f>
        <v>2.5047356224363808</v>
      </c>
      <c r="AK106" s="16">
        <f t="shared" si="34"/>
        <v>0.39924373296822852</v>
      </c>
      <c r="AL106" s="16">
        <f t="shared" si="35"/>
        <v>-48.395926066675685</v>
      </c>
      <c r="AM106" s="16">
        <f t="shared" si="36"/>
        <v>14.617510795165749</v>
      </c>
      <c r="AN106" s="16">
        <f t="shared" ref="AN106:AN137" si="59">SQRT(($B106-$M$34)^2+($C106-$N$34)^2)</f>
        <v>2.5208157402398514</v>
      </c>
      <c r="AO106" s="16">
        <f t="shared" si="37"/>
        <v>0.39669698345538401</v>
      </c>
      <c r="AP106" s="16">
        <f t="shared" si="38"/>
        <v>-48.087211637478198</v>
      </c>
      <c r="AQ106" s="16">
        <f t="shared" si="39"/>
        <v>14.524266655251976</v>
      </c>
    </row>
    <row r="107" spans="1:43" ht="15.75" x14ac:dyDescent="0.25">
      <c r="A107" s="5">
        <v>66</v>
      </c>
      <c r="B107" s="12">
        <v>-122.794</v>
      </c>
      <c r="C107" s="12">
        <v>38.819000000000003</v>
      </c>
      <c r="D107" s="17">
        <f t="shared" si="50"/>
        <v>4.5915168477248987</v>
      </c>
      <c r="E107" s="17">
        <f t="shared" ref="E107:E159" si="60">1/D107</f>
        <v>0.21779295016536879</v>
      </c>
      <c r="F107" s="17">
        <f t="shared" ref="F107:F159" si="61">$B107/D107</f>
        <v>-26.743667522606295</v>
      </c>
      <c r="G107" s="17">
        <f t="shared" ref="G107:G159" si="62">$C107/D107</f>
        <v>8.4545045324694517</v>
      </c>
      <c r="H107" s="17">
        <f t="shared" si="51"/>
        <v>4.6847916444678024</v>
      </c>
      <c r="I107" s="17">
        <f t="shared" ref="I107:I159" si="63">1/H107</f>
        <v>0.21345666486168802</v>
      </c>
      <c r="J107" s="17">
        <f t="shared" ref="J107:J159" si="64">$B107/H107</f>
        <v>-26.21119770502612</v>
      </c>
      <c r="K107" s="17">
        <f t="shared" ref="K107:K159" si="65">$C107/H107</f>
        <v>8.2861742732658676</v>
      </c>
      <c r="L107" s="17">
        <f t="shared" si="52"/>
        <v>4.7627350946708082</v>
      </c>
      <c r="M107" s="17">
        <f t="shared" ref="M107:M159" si="66">1/L107</f>
        <v>0.20996338870892381</v>
      </c>
      <c r="N107" s="17">
        <f t="shared" ref="N107:N159" si="67">$B107/L107</f>
        <v>-25.782244353123591</v>
      </c>
      <c r="O107" s="17">
        <f t="shared" ref="O107:O159" si="68">$C107/L107</f>
        <v>8.1505687862917142</v>
      </c>
      <c r="P107" s="17">
        <f t="shared" si="53"/>
        <v>4.8254592117753692</v>
      </c>
      <c r="Q107" s="17">
        <f t="shared" ref="Q107:Q159" si="69">1/P107</f>
        <v>0.20723416282532059</v>
      </c>
      <c r="R107" s="17">
        <f t="shared" ref="R107:R159" si="70">$B107/P107</f>
        <v>-25.447111789972414</v>
      </c>
      <c r="S107" s="17">
        <f t="shared" ref="S107:S159" si="71">$C107/P107</f>
        <v>8.0446229667161209</v>
      </c>
      <c r="T107" s="17">
        <f t="shared" si="54"/>
        <v>4.8756132888984247</v>
      </c>
      <c r="U107" s="17">
        <f t="shared" ref="U107:U159" si="72">1/T107</f>
        <v>0.20510240266121182</v>
      </c>
      <c r="V107" s="17">
        <f t="shared" ref="V107:V159" si="73">$B107/T107</f>
        <v>-25.185344432380845</v>
      </c>
      <c r="W107" s="17">
        <f t="shared" ref="W107:W159" si="74">$C107/T107</f>
        <v>7.9618701689055822</v>
      </c>
      <c r="X107" s="17">
        <f t="shared" si="55"/>
        <v>4.9156923116971285</v>
      </c>
      <c r="Y107" s="17">
        <f t="shared" ref="Y107:Y159" si="75">1/X107</f>
        <v>0.20343014505209195</v>
      </c>
      <c r="Z107" s="17">
        <f t="shared" ref="Z107:Z159" si="76">$B107/X107</f>
        <v>-24.980001231526579</v>
      </c>
      <c r="AA107" s="17">
        <f t="shared" ref="AA107:AA159" si="77">$C107/X107</f>
        <v>7.8969548007771575</v>
      </c>
      <c r="AB107" s="17">
        <f t="shared" si="56"/>
        <v>4.9477393511874084</v>
      </c>
      <c r="AC107" s="17">
        <f t="shared" ref="AC107:AC159" si="78">1/AB107</f>
        <v>0.20211250614081155</v>
      </c>
      <c r="AD107" s="17">
        <f t="shared" ref="AD107:AD159" si="79">$B107/AB107</f>
        <v>-24.818203079054811</v>
      </c>
      <c r="AE107" s="17">
        <f t="shared" ref="AE107:AE159" si="80">$C107/AB107</f>
        <v>7.8458053758801638</v>
      </c>
      <c r="AF107" s="17">
        <f t="shared" si="57"/>
        <v>4.9733845698476848</v>
      </c>
      <c r="AG107" s="17">
        <f t="shared" ref="AG107:AG159" si="81">1/AF107</f>
        <v>0.20107031458269595</v>
      </c>
      <c r="AH107" s="17">
        <f t="shared" ref="AH107:AH159" si="82">$B107/AF107</f>
        <v>-24.690228208867566</v>
      </c>
      <c r="AI107" s="17">
        <f t="shared" ref="AI107:AI159" si="83">$C107/AF107</f>
        <v>7.8053485417856745</v>
      </c>
      <c r="AJ107" s="17">
        <f t="shared" si="58"/>
        <v>4.9939226644204497</v>
      </c>
      <c r="AK107" s="17">
        <f t="shared" ref="AK107:AK159" si="84">1/AJ107</f>
        <v>0.20024338925481761</v>
      </c>
      <c r="AL107" s="17">
        <f t="shared" ref="AL107:AL159" si="85">$B107/AJ107</f>
        <v>-24.588686740156074</v>
      </c>
      <c r="AM107" s="17">
        <f t="shared" ref="AM107:AM159" si="86">$C107/AJ107</f>
        <v>7.7732481274827654</v>
      </c>
      <c r="AN107" s="17">
        <f t="shared" si="59"/>
        <v>5.0103820433661532</v>
      </c>
      <c r="AO107" s="17">
        <f t="shared" ref="AO107:AO159" si="87">1/AN107</f>
        <v>0.19958557877318361</v>
      </c>
      <c r="AP107" s="17">
        <f t="shared" ref="AP107:AP159" si="88">$B107/AN107</f>
        <v>-24.507911559874305</v>
      </c>
      <c r="AQ107" s="17">
        <f t="shared" ref="AQ107:AQ159" si="89">$C107/AN107</f>
        <v>7.7477125823962147</v>
      </c>
    </row>
    <row r="108" spans="1:43" ht="15.75" x14ac:dyDescent="0.25">
      <c r="A108" s="6">
        <v>67</v>
      </c>
      <c r="B108" s="11">
        <v>-122.812</v>
      </c>
      <c r="C108" s="11">
        <v>38.801000000000002</v>
      </c>
      <c r="D108" s="16">
        <f t="shared" si="50"/>
        <v>4.5939890107332868</v>
      </c>
      <c r="E108" s="16">
        <f t="shared" si="60"/>
        <v>0.21767574925922195</v>
      </c>
      <c r="F108" s="16">
        <f t="shared" si="61"/>
        <v>-26.733194118023565</v>
      </c>
      <c r="G108" s="16">
        <f t="shared" si="62"/>
        <v>8.4460367470070707</v>
      </c>
      <c r="H108" s="16">
        <f t="shared" si="51"/>
        <v>4.6875636307723205</v>
      </c>
      <c r="I108" s="16">
        <f t="shared" si="63"/>
        <v>0.21333043746549432</v>
      </c>
      <c r="J108" s="16">
        <f t="shared" si="64"/>
        <v>-26.199537686012288</v>
      </c>
      <c r="K108" s="16">
        <f t="shared" si="65"/>
        <v>8.2774343040986444</v>
      </c>
      <c r="L108" s="16">
        <f t="shared" si="52"/>
        <v>4.7656029885915139</v>
      </c>
      <c r="M108" s="16">
        <f t="shared" si="66"/>
        <v>0.20983703476641316</v>
      </c>
      <c r="N108" s="16">
        <f t="shared" si="67"/>
        <v>-25.770505913732734</v>
      </c>
      <c r="O108" s="16">
        <f t="shared" si="68"/>
        <v>8.1418867859715984</v>
      </c>
      <c r="P108" s="16">
        <f t="shared" si="53"/>
        <v>4.8283726731454593</v>
      </c>
      <c r="Q108" s="16">
        <f t="shared" si="69"/>
        <v>0.20710911681731201</v>
      </c>
      <c r="R108" s="16">
        <f t="shared" si="70"/>
        <v>-25.435484854567722</v>
      </c>
      <c r="S108" s="16">
        <f t="shared" si="71"/>
        <v>8.0360408416285232</v>
      </c>
      <c r="T108" s="16">
        <f t="shared" si="54"/>
        <v>4.8785550258889119</v>
      </c>
      <c r="U108" s="16">
        <f t="shared" si="72"/>
        <v>0.20497872724471156</v>
      </c>
      <c r="V108" s="16">
        <f t="shared" si="73"/>
        <v>-25.173847450377515</v>
      </c>
      <c r="W108" s="16">
        <f t="shared" si="74"/>
        <v>7.9533795958220539</v>
      </c>
      <c r="X108" s="16">
        <f t="shared" si="55"/>
        <v>4.9186537643746622</v>
      </c>
      <c r="Y108" s="16">
        <f t="shared" si="75"/>
        <v>0.20330766260534625</v>
      </c>
      <c r="Z108" s="16">
        <f t="shared" si="76"/>
        <v>-24.968620659887783</v>
      </c>
      <c r="AA108" s="16">
        <f t="shared" si="77"/>
        <v>7.8885406167500394</v>
      </c>
      <c r="AB108" s="16">
        <f t="shared" si="56"/>
        <v>4.9507151782579184</v>
      </c>
      <c r="AC108" s="16">
        <f t="shared" si="78"/>
        <v>0.20199101826574575</v>
      </c>
      <c r="AD108" s="16">
        <f t="shared" si="79"/>
        <v>-24.806920935252769</v>
      </c>
      <c r="AE108" s="16">
        <f t="shared" si="80"/>
        <v>7.837453499729202</v>
      </c>
      <c r="AF108" s="16">
        <f t="shared" si="57"/>
        <v>4.9763710862925716</v>
      </c>
      <c r="AG108" s="16">
        <f t="shared" si="81"/>
        <v>0.20094964436122997</v>
      </c>
      <c r="AH108" s="16">
        <f t="shared" si="82"/>
        <v>-24.679027723291377</v>
      </c>
      <c r="AI108" s="16">
        <f t="shared" si="83"/>
        <v>7.7970471508600854</v>
      </c>
      <c r="AJ108" s="16">
        <f t="shared" si="58"/>
        <v>4.9969172233921073</v>
      </c>
      <c r="AK108" s="16">
        <f t="shared" si="84"/>
        <v>0.20012338713931307</v>
      </c>
      <c r="AL108" s="16">
        <f t="shared" si="85"/>
        <v>-24.577553421353315</v>
      </c>
      <c r="AM108" s="16">
        <f t="shared" si="86"/>
        <v>7.7649875443924863</v>
      </c>
      <c r="AN108" s="16">
        <f t="shared" si="59"/>
        <v>5.0133827070787653</v>
      </c>
      <c r="AO108" s="16">
        <f t="shared" si="87"/>
        <v>0.19946612066699518</v>
      </c>
      <c r="AP108" s="16">
        <f t="shared" si="88"/>
        <v>-24.496833211355014</v>
      </c>
      <c r="AQ108" s="16">
        <f t="shared" si="89"/>
        <v>7.7394849480000811</v>
      </c>
    </row>
    <row r="109" spans="1:43" ht="15.75" x14ac:dyDescent="0.25">
      <c r="A109" s="5">
        <v>68</v>
      </c>
      <c r="B109" s="12">
        <v>-121.42700000000001</v>
      </c>
      <c r="C109" s="12">
        <v>36.944000000000003</v>
      </c>
      <c r="D109" s="17">
        <f t="shared" si="50"/>
        <v>2.4124730570676345</v>
      </c>
      <c r="E109" s="17">
        <f t="shared" si="60"/>
        <v>0.41451240131796618</v>
      </c>
      <c r="F109" s="17">
        <f t="shared" si="61"/>
        <v>-50.332997354836678</v>
      </c>
      <c r="G109" s="17">
        <f t="shared" si="62"/>
        <v>15.313746154290943</v>
      </c>
      <c r="H109" s="17">
        <f t="shared" si="51"/>
        <v>2.516213712978483</v>
      </c>
      <c r="I109" s="17">
        <f t="shared" si="63"/>
        <v>0.3974225221180771</v>
      </c>
      <c r="J109" s="17">
        <f t="shared" si="64"/>
        <v>-48.257824593231746</v>
      </c>
      <c r="K109" s="17">
        <f t="shared" si="65"/>
        <v>14.682377657130241</v>
      </c>
      <c r="L109" s="17">
        <f t="shared" si="52"/>
        <v>2.5962314755272642</v>
      </c>
      <c r="M109" s="17">
        <f t="shared" si="66"/>
        <v>0.38517366784366242</v>
      </c>
      <c r="N109" s="17">
        <f t="shared" si="67"/>
        <v>-46.770482965252398</v>
      </c>
      <c r="O109" s="17">
        <f t="shared" si="68"/>
        <v>14.229855984816265</v>
      </c>
      <c r="P109" s="17">
        <f t="shared" si="53"/>
        <v>2.6592830657947322</v>
      </c>
      <c r="Q109" s="17">
        <f t="shared" si="69"/>
        <v>0.37604120180457284</v>
      </c>
      <c r="R109" s="17">
        <f t="shared" si="70"/>
        <v>-45.661555011523866</v>
      </c>
      <c r="S109" s="17">
        <f t="shared" si="71"/>
        <v>13.892466159468139</v>
      </c>
      <c r="T109" s="17">
        <f t="shared" si="54"/>
        <v>2.7093768172528083</v>
      </c>
      <c r="U109" s="17">
        <f t="shared" si="72"/>
        <v>0.36908856443746979</v>
      </c>
      <c r="V109" s="17">
        <f t="shared" si="73"/>
        <v>-44.817317113948647</v>
      </c>
      <c r="W109" s="17">
        <f t="shared" si="74"/>
        <v>13.635607924577885</v>
      </c>
      <c r="X109" s="17">
        <f t="shared" si="55"/>
        <v>2.7493052608003801</v>
      </c>
      <c r="Y109" s="17">
        <f t="shared" si="75"/>
        <v>0.36372825319109131</v>
      </c>
      <c r="Z109" s="17">
        <f t="shared" si="76"/>
        <v>-44.166430600234648</v>
      </c>
      <c r="AA109" s="17">
        <f t="shared" si="77"/>
        <v>13.437576585891678</v>
      </c>
      <c r="AB109" s="17">
        <f t="shared" si="56"/>
        <v>2.7811863009814943</v>
      </c>
      <c r="AC109" s="17">
        <f t="shared" si="78"/>
        <v>0.35955879677930785</v>
      </c>
      <c r="AD109" s="17">
        <f t="shared" si="79"/>
        <v>-43.660146016521018</v>
      </c>
      <c r="AE109" s="17">
        <f t="shared" si="80"/>
        <v>13.283540188214749</v>
      </c>
      <c r="AF109" s="17">
        <f t="shared" si="57"/>
        <v>2.8066728278814037</v>
      </c>
      <c r="AG109" s="17">
        <f t="shared" si="81"/>
        <v>0.35629375467850405</v>
      </c>
      <c r="AH109" s="17">
        <f t="shared" si="82"/>
        <v>-43.263681749346709</v>
      </c>
      <c r="AI109" s="17">
        <f t="shared" si="83"/>
        <v>13.162916472842653</v>
      </c>
      <c r="AJ109" s="17">
        <f t="shared" si="58"/>
        <v>2.8270674075381632</v>
      </c>
      <c r="AK109" s="17">
        <f t="shared" si="84"/>
        <v>0.35372343699112901</v>
      </c>
      <c r="AL109" s="17">
        <f t="shared" si="85"/>
        <v>-42.951575783521825</v>
      </c>
      <c r="AM109" s="17">
        <f t="shared" si="86"/>
        <v>13.067958656200272</v>
      </c>
      <c r="AN109" s="17">
        <f t="shared" si="59"/>
        <v>2.843400882844163</v>
      </c>
      <c r="AO109" s="17">
        <f t="shared" si="87"/>
        <v>0.35169152757655892</v>
      </c>
      <c r="AP109" s="17">
        <f t="shared" si="88"/>
        <v>-42.704847119038824</v>
      </c>
      <c r="AQ109" s="17">
        <f t="shared" si="89"/>
        <v>12.992891794788394</v>
      </c>
    </row>
    <row r="110" spans="1:43" ht="15.75" x14ac:dyDescent="0.25">
      <c r="A110" s="6">
        <v>69</v>
      </c>
      <c r="B110" s="11">
        <v>-122.801</v>
      </c>
      <c r="C110" s="11">
        <v>38.825000000000003</v>
      </c>
      <c r="D110" s="16">
        <f t="shared" si="50"/>
        <v>4.6007349446298509</v>
      </c>
      <c r="E110" s="16">
        <f t="shared" si="60"/>
        <v>0.21735657716322851</v>
      </c>
      <c r="F110" s="16">
        <f t="shared" si="61"/>
        <v>-26.691605032221624</v>
      </c>
      <c r="G110" s="16">
        <f t="shared" si="62"/>
        <v>8.438869108362347</v>
      </c>
      <c r="H110" s="16">
        <f t="shared" si="51"/>
        <v>4.6940071478777776</v>
      </c>
      <c r="I110" s="16">
        <f t="shared" si="63"/>
        <v>0.21303759634284178</v>
      </c>
      <c r="J110" s="16">
        <f t="shared" si="64"/>
        <v>-26.161229868497312</v>
      </c>
      <c r="K110" s="16">
        <f t="shared" si="65"/>
        <v>8.2711846780108331</v>
      </c>
      <c r="L110" s="16">
        <f t="shared" si="52"/>
        <v>4.7719494841932981</v>
      </c>
      <c r="M110" s="16">
        <f t="shared" si="66"/>
        <v>0.20955796018218972</v>
      </c>
      <c r="N110" s="16">
        <f t="shared" si="67"/>
        <v>-25.733927068333081</v>
      </c>
      <c r="O110" s="16">
        <f t="shared" si="68"/>
        <v>8.1360878040735169</v>
      </c>
      <c r="P110" s="16">
        <f t="shared" si="53"/>
        <v>4.8346730199821764</v>
      </c>
      <c r="Q110" s="16">
        <f t="shared" si="69"/>
        <v>0.20683922074293384</v>
      </c>
      <c r="R110" s="16">
        <f t="shared" si="70"/>
        <v>-25.400063146453022</v>
      </c>
      <c r="S110" s="16">
        <f t="shared" si="71"/>
        <v>8.0305327453444075</v>
      </c>
      <c r="T110" s="16">
        <f t="shared" si="54"/>
        <v>4.8848267188275747</v>
      </c>
      <c r="U110" s="16">
        <f t="shared" si="72"/>
        <v>0.20471555237480638</v>
      </c>
      <c r="V110" s="16">
        <f t="shared" si="73"/>
        <v>-25.139274547178598</v>
      </c>
      <c r="W110" s="16">
        <f t="shared" si="74"/>
        <v>7.9480813209518582</v>
      </c>
      <c r="X110" s="16">
        <f t="shared" si="55"/>
        <v>4.9249054698718142</v>
      </c>
      <c r="Y110" s="16">
        <f t="shared" si="75"/>
        <v>0.20304958259960837</v>
      </c>
      <c r="Z110" s="16">
        <f t="shared" si="76"/>
        <v>-24.934691792814508</v>
      </c>
      <c r="AA110" s="16">
        <f t="shared" si="77"/>
        <v>7.8834000444297958</v>
      </c>
      <c r="AB110" s="16">
        <f t="shared" si="56"/>
        <v>4.9569523070505674</v>
      </c>
      <c r="AC110" s="16">
        <f t="shared" si="78"/>
        <v>0.20173686129229862</v>
      </c>
      <c r="AD110" s="16">
        <f t="shared" si="79"/>
        <v>-24.773488303555563</v>
      </c>
      <c r="AE110" s="16">
        <f t="shared" si="80"/>
        <v>7.8324336396734946</v>
      </c>
      <c r="AF110" s="16">
        <f t="shared" si="57"/>
        <v>4.9825973729280548</v>
      </c>
      <c r="AG110" s="16">
        <f t="shared" si="81"/>
        <v>0.20069853635641921</v>
      </c>
      <c r="AH110" s="16">
        <f t="shared" si="82"/>
        <v>-24.645980963104634</v>
      </c>
      <c r="AI110" s="16">
        <f t="shared" si="83"/>
        <v>7.7921206740379763</v>
      </c>
      <c r="AJ110" s="16">
        <f t="shared" si="58"/>
        <v>5.0031353511947918</v>
      </c>
      <c r="AK110" s="16">
        <f t="shared" si="84"/>
        <v>0.1998746645463412</v>
      </c>
      <c r="AL110" s="16">
        <f t="shared" si="85"/>
        <v>-24.544808680955246</v>
      </c>
      <c r="AM110" s="16">
        <f t="shared" si="86"/>
        <v>7.7601338510116982</v>
      </c>
      <c r="AN110" s="16">
        <f t="shared" si="59"/>
        <v>5.0195946410523336</v>
      </c>
      <c r="AO110" s="16">
        <f t="shared" si="87"/>
        <v>0.19921927396718131</v>
      </c>
      <c r="AP110" s="16">
        <f t="shared" si="88"/>
        <v>-24.464326062443835</v>
      </c>
      <c r="AQ110" s="16">
        <f t="shared" si="89"/>
        <v>7.7346883117758152</v>
      </c>
    </row>
    <row r="111" spans="1:43" ht="15.75" x14ac:dyDescent="0.25">
      <c r="A111" s="5">
        <v>70</v>
      </c>
      <c r="B111" s="12">
        <v>-122.80800000000001</v>
      </c>
      <c r="C111" s="12">
        <v>38.828000000000003</v>
      </c>
      <c r="D111" s="17">
        <f t="shared" si="50"/>
        <v>4.6080417985494604</v>
      </c>
      <c r="E111" s="17">
        <f t="shared" si="60"/>
        <v>0.2170119204028888</v>
      </c>
      <c r="F111" s="17">
        <f t="shared" si="61"/>
        <v>-26.650799920837969</v>
      </c>
      <c r="G111" s="17">
        <f t="shared" si="62"/>
        <v>8.4261388454033668</v>
      </c>
      <c r="H111" s="17">
        <f t="shared" si="51"/>
        <v>4.7013389576063345</v>
      </c>
      <c r="I111" s="17">
        <f t="shared" si="63"/>
        <v>0.21270536096575038</v>
      </c>
      <c r="J111" s="17">
        <f t="shared" si="64"/>
        <v>-26.121919969481873</v>
      </c>
      <c r="K111" s="17">
        <f t="shared" si="65"/>
        <v>8.2589237555781558</v>
      </c>
      <c r="L111" s="17">
        <f t="shared" si="52"/>
        <v>4.7792891171809027</v>
      </c>
      <c r="M111" s="17">
        <f t="shared" si="66"/>
        <v>0.20923613857239443</v>
      </c>
      <c r="N111" s="17">
        <f t="shared" si="67"/>
        <v>-25.695871705798616</v>
      </c>
      <c r="O111" s="17">
        <f t="shared" si="68"/>
        <v>8.1242207884889321</v>
      </c>
      <c r="P111" s="17">
        <f t="shared" si="53"/>
        <v>4.8420163594885084</v>
      </c>
      <c r="Q111" s="17">
        <f t="shared" si="69"/>
        <v>0.20652553105079474</v>
      </c>
      <c r="R111" s="17">
        <f t="shared" si="70"/>
        <v>-25.362987417286</v>
      </c>
      <c r="S111" s="17">
        <f t="shared" si="71"/>
        <v>8.0189733196402582</v>
      </c>
      <c r="T111" s="17">
        <f t="shared" si="54"/>
        <v>4.8921723569671451</v>
      </c>
      <c r="U111" s="17">
        <f t="shared" si="72"/>
        <v>0.20440817024278768</v>
      </c>
      <c r="V111" s="17">
        <f t="shared" si="73"/>
        <v>-25.10295857117627</v>
      </c>
      <c r="W111" s="17">
        <f t="shared" si="74"/>
        <v>7.9367604341869598</v>
      </c>
      <c r="X111" s="17">
        <f t="shared" si="55"/>
        <v>4.932252709809303</v>
      </c>
      <c r="Y111" s="17">
        <f t="shared" si="75"/>
        <v>0.20274711350681446</v>
      </c>
      <c r="Z111" s="17">
        <f t="shared" si="76"/>
        <v>-24.898967515544872</v>
      </c>
      <c r="AA111" s="17">
        <f t="shared" si="77"/>
        <v>7.872264923242593</v>
      </c>
      <c r="AB111" s="17">
        <f t="shared" si="56"/>
        <v>4.9643007143683802</v>
      </c>
      <c r="AC111" s="17">
        <f t="shared" si="78"/>
        <v>0.20143824025520024</v>
      </c>
      <c r="AD111" s="17">
        <f t="shared" si="79"/>
        <v>-24.738227409260634</v>
      </c>
      <c r="AE111" s="17">
        <f t="shared" si="80"/>
        <v>7.8214439926289163</v>
      </c>
      <c r="AF111" s="17">
        <f t="shared" si="57"/>
        <v>4.9899466482993988</v>
      </c>
      <c r="AG111" s="17">
        <f t="shared" si="81"/>
        <v>0.20040294425608848</v>
      </c>
      <c r="AH111" s="17">
        <f t="shared" si="82"/>
        <v>-24.611084778201715</v>
      </c>
      <c r="AI111" s="17">
        <f t="shared" si="83"/>
        <v>7.7812455195754042</v>
      </c>
      <c r="AJ111" s="17">
        <f t="shared" si="58"/>
        <v>5.0104852798260344</v>
      </c>
      <c r="AK111" s="17">
        <f t="shared" si="84"/>
        <v>0.19958146649514164</v>
      </c>
      <c r="AL111" s="17">
        <f t="shared" si="85"/>
        <v>-24.510200737335353</v>
      </c>
      <c r="AM111" s="17">
        <f t="shared" si="86"/>
        <v>7.7493491810733595</v>
      </c>
      <c r="AN111" s="17">
        <f t="shared" si="59"/>
        <v>5.0269450657627379</v>
      </c>
      <c r="AO111" s="17">
        <f t="shared" si="87"/>
        <v>0.19892797452885436</v>
      </c>
      <c r="AP111" s="17">
        <f t="shared" si="88"/>
        <v>-24.429946695939545</v>
      </c>
      <c r="AQ111" s="17">
        <f t="shared" si="89"/>
        <v>7.7239753950063577</v>
      </c>
    </row>
    <row r="112" spans="1:43" ht="15.75" x14ac:dyDescent="0.25">
      <c r="A112" s="6">
        <v>71</v>
      </c>
      <c r="B112" s="11">
        <v>-116.43899999999999</v>
      </c>
      <c r="C112" s="11">
        <v>33.283000000000001</v>
      </c>
      <c r="D112" s="16">
        <f t="shared" si="50"/>
        <v>3.8399505730698866</v>
      </c>
      <c r="E112" s="16">
        <f t="shared" si="60"/>
        <v>0.26042001868803744</v>
      </c>
      <c r="F112" s="16">
        <f t="shared" si="61"/>
        <v>-30.32304655601639</v>
      </c>
      <c r="G112" s="16">
        <f t="shared" si="62"/>
        <v>8.6675594819939512</v>
      </c>
      <c r="H112" s="16">
        <f t="shared" si="51"/>
        <v>3.7507998929101993</v>
      </c>
      <c r="I112" s="16">
        <f t="shared" si="63"/>
        <v>0.26660979752351233</v>
      </c>
      <c r="J112" s="16">
        <f t="shared" si="64"/>
        <v>-31.043778213840252</v>
      </c>
      <c r="K112" s="16">
        <f t="shared" si="65"/>
        <v>8.8735738909750612</v>
      </c>
      <c r="L112" s="16">
        <f t="shared" si="52"/>
        <v>3.6747992828900107</v>
      </c>
      <c r="M112" s="16">
        <f t="shared" si="66"/>
        <v>0.27212370609084247</v>
      </c>
      <c r="N112" s="16">
        <f t="shared" si="67"/>
        <v>-31.685812213511607</v>
      </c>
      <c r="O112" s="16">
        <f t="shared" si="68"/>
        <v>9.0570933098215107</v>
      </c>
      <c r="P112" s="16">
        <f t="shared" si="53"/>
        <v>3.6132407794027008</v>
      </c>
      <c r="Q112" s="16">
        <f t="shared" si="69"/>
        <v>0.27675985660864494</v>
      </c>
      <c r="R112" s="16">
        <f t="shared" si="70"/>
        <v>-32.225640943654007</v>
      </c>
      <c r="S112" s="16">
        <f t="shared" si="71"/>
        <v>9.2113983075055295</v>
      </c>
      <c r="T112" s="16">
        <f t="shared" si="54"/>
        <v>3.5639263170709627</v>
      </c>
      <c r="U112" s="16">
        <f t="shared" si="72"/>
        <v>0.28058941488494543</v>
      </c>
      <c r="V112" s="16">
        <f t="shared" si="73"/>
        <v>-32.671550879788164</v>
      </c>
      <c r="W112" s="16">
        <f t="shared" si="74"/>
        <v>9.33885749561564</v>
      </c>
      <c r="X112" s="16">
        <f t="shared" si="55"/>
        <v>3.5244941866998802</v>
      </c>
      <c r="Y112" s="16">
        <f t="shared" si="75"/>
        <v>0.28372865637674338</v>
      </c>
      <c r="Z112" s="16">
        <f t="shared" si="76"/>
        <v>-33.03708101985162</v>
      </c>
      <c r="AA112" s="16">
        <f t="shared" si="77"/>
        <v>9.44334087018715</v>
      </c>
      <c r="AB112" s="16">
        <f t="shared" si="56"/>
        <v>3.4929552786117166</v>
      </c>
      <c r="AC112" s="16">
        <f t="shared" si="78"/>
        <v>0.28629052485248319</v>
      </c>
      <c r="AD112" s="16">
        <f t="shared" si="79"/>
        <v>-33.335382423298292</v>
      </c>
      <c r="AE112" s="16">
        <f t="shared" si="80"/>
        <v>9.5286075386651987</v>
      </c>
      <c r="AF112" s="16">
        <f t="shared" si="57"/>
        <v>3.4677112871828051</v>
      </c>
      <c r="AG112" s="16">
        <f t="shared" si="81"/>
        <v>0.2883746417114233</v>
      </c>
      <c r="AH112" s="16">
        <f t="shared" si="82"/>
        <v>-33.578054906236417</v>
      </c>
      <c r="AI112" s="16">
        <f t="shared" si="83"/>
        <v>9.5979732000813023</v>
      </c>
      <c r="AJ112" s="16">
        <f t="shared" si="58"/>
        <v>3.4474905641712574</v>
      </c>
      <c r="AK112" s="16">
        <f t="shared" si="84"/>
        <v>0.29006605859714374</v>
      </c>
      <c r="AL112" s="16">
        <f t="shared" si="85"/>
        <v>-33.775001796992818</v>
      </c>
      <c r="AM112" s="16">
        <f t="shared" si="86"/>
        <v>9.6542686282887349</v>
      </c>
      <c r="AN112" s="16">
        <f t="shared" si="59"/>
        <v>3.431282518200637</v>
      </c>
      <c r="AO112" s="16">
        <f t="shared" si="87"/>
        <v>0.29143621800177488</v>
      </c>
      <c r="AP112" s="16">
        <f t="shared" si="88"/>
        <v>-33.934541787908664</v>
      </c>
      <c r="AQ112" s="16">
        <f t="shared" si="89"/>
        <v>9.6998716437530739</v>
      </c>
    </row>
    <row r="113" spans="1:43" ht="15.75" x14ac:dyDescent="0.25">
      <c r="A113" s="5">
        <v>72</v>
      </c>
      <c r="B113" s="12">
        <v>-118.57</v>
      </c>
      <c r="C113" s="12">
        <v>35.353000000000002</v>
      </c>
      <c r="D113" s="17">
        <f t="shared" si="50"/>
        <v>0.87268771292922409</v>
      </c>
      <c r="E113" s="17">
        <f t="shared" si="60"/>
        <v>1.1458852750927881</v>
      </c>
      <c r="F113" s="17">
        <f t="shared" si="61"/>
        <v>-135.86761706775187</v>
      </c>
      <c r="G113" s="17">
        <f t="shared" si="62"/>
        <v>40.510482130355335</v>
      </c>
      <c r="H113" s="17">
        <f t="shared" si="51"/>
        <v>0.78030397714936794</v>
      </c>
      <c r="I113" s="17">
        <f t="shared" si="63"/>
        <v>1.2815518429794921</v>
      </c>
      <c r="J113" s="17">
        <f t="shared" si="64"/>
        <v>-151.95360202207837</v>
      </c>
      <c r="K113" s="17">
        <f t="shared" si="65"/>
        <v>45.306702304853985</v>
      </c>
      <c r="L113" s="17">
        <f t="shared" si="52"/>
        <v>0.70393232603689826</v>
      </c>
      <c r="M113" s="17">
        <f t="shared" si="66"/>
        <v>1.4205911037357057</v>
      </c>
      <c r="N113" s="17">
        <f t="shared" si="67"/>
        <v>-168.43948716994262</v>
      </c>
      <c r="O113" s="17">
        <f t="shared" si="68"/>
        <v>50.222157290368408</v>
      </c>
      <c r="P113" s="17">
        <f t="shared" si="53"/>
        <v>0.64248121342444142</v>
      </c>
      <c r="Q113" s="17">
        <f t="shared" si="69"/>
        <v>1.5564657442199348</v>
      </c>
      <c r="R113" s="17">
        <f t="shared" si="70"/>
        <v>-184.55014329215766</v>
      </c>
      <c r="S113" s="17">
        <f t="shared" si="71"/>
        <v>55.025733455407355</v>
      </c>
      <c r="T113" s="17">
        <f t="shared" si="54"/>
        <v>0.5934457246736955</v>
      </c>
      <c r="U113" s="17">
        <f t="shared" si="72"/>
        <v>1.6850740656188015</v>
      </c>
      <c r="V113" s="17">
        <f t="shared" si="73"/>
        <v>-199.79923196042128</v>
      </c>
      <c r="W113" s="17">
        <f t="shared" si="74"/>
        <v>59.572423441821492</v>
      </c>
      <c r="X113" s="17">
        <f t="shared" si="55"/>
        <v>0.55437425322245082</v>
      </c>
      <c r="Y113" s="17">
        <f t="shared" si="75"/>
        <v>1.8038355753125774</v>
      </c>
      <c r="Z113" s="17">
        <f t="shared" si="76"/>
        <v>-213.88078416481227</v>
      </c>
      <c r="AA113" s="17">
        <f t="shared" si="77"/>
        <v>63.770999094025548</v>
      </c>
      <c r="AB113" s="17">
        <f t="shared" si="56"/>
        <v>0.52322704379972174</v>
      </c>
      <c r="AC113" s="17">
        <f t="shared" si="78"/>
        <v>1.9112161954357525</v>
      </c>
      <c r="AD113" s="17">
        <f t="shared" si="79"/>
        <v>-226.61290429281715</v>
      </c>
      <c r="AE113" s="17">
        <f t="shared" si="80"/>
        <v>67.567226157240157</v>
      </c>
      <c r="AF113" s="17">
        <f t="shared" si="57"/>
        <v>0.49837268130774032</v>
      </c>
      <c r="AG113" s="17">
        <f t="shared" si="81"/>
        <v>2.0065305292737539</v>
      </c>
      <c r="AH113" s="17">
        <f t="shared" si="82"/>
        <v>-237.91432485598898</v>
      </c>
      <c r="AI113" s="17">
        <f t="shared" si="83"/>
        <v>70.936873801415018</v>
      </c>
      <c r="AJ113" s="17">
        <f t="shared" si="58"/>
        <v>0.47851889377761458</v>
      </c>
      <c r="AK113" s="17">
        <f t="shared" si="84"/>
        <v>2.0897816429056966</v>
      </c>
      <c r="AL113" s="17">
        <f t="shared" si="85"/>
        <v>-247.78540939932844</v>
      </c>
      <c r="AM113" s="17">
        <f t="shared" si="86"/>
        <v>73.880050421645095</v>
      </c>
      <c r="AN113" s="17">
        <f t="shared" si="59"/>
        <v>0.46264369738387151</v>
      </c>
      <c r="AO113" s="17">
        <f t="shared" si="87"/>
        <v>2.1614905934193791</v>
      </c>
      <c r="AP113" s="17">
        <f t="shared" si="88"/>
        <v>-256.28793966173572</v>
      </c>
      <c r="AQ113" s="17">
        <f t="shared" si="89"/>
        <v>76.41517694915531</v>
      </c>
    </row>
    <row r="114" spans="1:43" ht="15.75" x14ac:dyDescent="0.25">
      <c r="A114" s="6">
        <v>73</v>
      </c>
      <c r="B114" s="11">
        <v>-116.76</v>
      </c>
      <c r="C114" s="11">
        <v>34.252000000000002</v>
      </c>
      <c r="D114" s="16">
        <f t="shared" si="50"/>
        <v>2.9867286333116043</v>
      </c>
      <c r="E114" s="16">
        <f t="shared" si="60"/>
        <v>0.33481448192071839</v>
      </c>
      <c r="F114" s="16">
        <f t="shared" si="61"/>
        <v>-39.092938909063079</v>
      </c>
      <c r="G114" s="16">
        <f t="shared" si="62"/>
        <v>11.468065634748447</v>
      </c>
      <c r="H114" s="16">
        <f t="shared" si="51"/>
        <v>2.8886220479059639</v>
      </c>
      <c r="I114" s="16">
        <f t="shared" si="63"/>
        <v>0.34618582265718201</v>
      </c>
      <c r="J114" s="16">
        <f t="shared" si="64"/>
        <v>-40.420656653452575</v>
      </c>
      <c r="K114" s="16">
        <f t="shared" si="65"/>
        <v>11.8575567976538</v>
      </c>
      <c r="L114" s="16">
        <f t="shared" si="52"/>
        <v>2.8095092429360133</v>
      </c>
      <c r="M114" s="16">
        <f t="shared" si="66"/>
        <v>0.35593404880738988</v>
      </c>
      <c r="N114" s="16">
        <f t="shared" si="67"/>
        <v>-41.558859538750845</v>
      </c>
      <c r="O114" s="16">
        <f t="shared" si="68"/>
        <v>12.191453039750719</v>
      </c>
      <c r="P114" s="16">
        <f t="shared" si="53"/>
        <v>2.7463150296091259</v>
      </c>
      <c r="Q114" s="16">
        <f t="shared" si="69"/>
        <v>0.36412428625944154</v>
      </c>
      <c r="R114" s="16">
        <f t="shared" si="70"/>
        <v>-42.515151663652397</v>
      </c>
      <c r="S114" s="16">
        <f t="shared" si="71"/>
        <v>12.471985052958392</v>
      </c>
      <c r="T114" s="16">
        <f t="shared" si="54"/>
        <v>2.6958968980782023</v>
      </c>
      <c r="U114" s="16">
        <f t="shared" si="72"/>
        <v>0.37093406677119595</v>
      </c>
      <c r="V114" s="16">
        <f t="shared" si="73"/>
        <v>-43.310261636204842</v>
      </c>
      <c r="W114" s="16">
        <f t="shared" si="74"/>
        <v>12.705233655047005</v>
      </c>
      <c r="X114" s="16">
        <f t="shared" si="55"/>
        <v>2.655644512721453</v>
      </c>
      <c r="Y114" s="16">
        <f t="shared" si="75"/>
        <v>0.37655642357614327</v>
      </c>
      <c r="Z114" s="16">
        <f t="shared" si="76"/>
        <v>-43.966728016750487</v>
      </c>
      <c r="AA114" s="16">
        <f t="shared" si="77"/>
        <v>12.897810620330059</v>
      </c>
      <c r="AB114" s="16">
        <f t="shared" si="56"/>
        <v>2.6234764544586819</v>
      </c>
      <c r="AC114" s="16">
        <f t="shared" si="78"/>
        <v>0.38117361347019835</v>
      </c>
      <c r="AD114" s="16">
        <f t="shared" si="79"/>
        <v>-44.505831108780356</v>
      </c>
      <c r="AE114" s="16">
        <f t="shared" si="80"/>
        <v>13.055958608581234</v>
      </c>
      <c r="AF114" s="16">
        <f t="shared" si="57"/>
        <v>2.5977444947011876</v>
      </c>
      <c r="AG114" s="16">
        <f t="shared" si="81"/>
        <v>0.38494932894277101</v>
      </c>
      <c r="AH114" s="16">
        <f t="shared" si="82"/>
        <v>-44.946683647357951</v>
      </c>
      <c r="AI114" s="16">
        <f t="shared" si="83"/>
        <v>13.185284414947795</v>
      </c>
      <c r="AJ114" s="16">
        <f t="shared" si="58"/>
        <v>2.5771432993639705</v>
      </c>
      <c r="AK114" s="16">
        <f t="shared" si="84"/>
        <v>0.38802654095594774</v>
      </c>
      <c r="AL114" s="16">
        <f t="shared" si="85"/>
        <v>-45.305978922016465</v>
      </c>
      <c r="AM114" s="16">
        <f t="shared" si="86"/>
        <v>13.290685080823124</v>
      </c>
      <c r="AN114" s="16">
        <f t="shared" si="59"/>
        <v>2.5606375139302213</v>
      </c>
      <c r="AO114" s="16">
        <f t="shared" si="87"/>
        <v>0.39052774731287115</v>
      </c>
      <c r="AP114" s="16">
        <f t="shared" si="88"/>
        <v>-45.598019776250837</v>
      </c>
      <c r="AQ114" s="16">
        <f t="shared" si="89"/>
        <v>13.376356400960463</v>
      </c>
    </row>
    <row r="115" spans="1:43" ht="15.75" x14ac:dyDescent="0.25">
      <c r="A115" s="5">
        <v>74</v>
      </c>
      <c r="B115" s="12">
        <v>-116.604</v>
      </c>
      <c r="C115" s="12">
        <v>32.561999999999998</v>
      </c>
      <c r="D115" s="17">
        <f t="shared" si="50"/>
        <v>4.25755340703898</v>
      </c>
      <c r="E115" s="17">
        <f t="shared" si="60"/>
        <v>0.23487667784664962</v>
      </c>
      <c r="F115" s="17">
        <f t="shared" si="61"/>
        <v>-27.387560143630733</v>
      </c>
      <c r="G115" s="17">
        <f t="shared" si="62"/>
        <v>7.6480543840426041</v>
      </c>
      <c r="H115" s="17">
        <f t="shared" si="51"/>
        <v>4.1787496375090418</v>
      </c>
      <c r="I115" s="17">
        <f t="shared" si="63"/>
        <v>0.23930603332247044</v>
      </c>
      <c r="J115" s="17">
        <f t="shared" si="64"/>
        <v>-27.904040709533341</v>
      </c>
      <c r="K115" s="17">
        <f t="shared" si="65"/>
        <v>7.7922830570462818</v>
      </c>
      <c r="L115" s="17">
        <f t="shared" si="52"/>
        <v>4.1074740734327522</v>
      </c>
      <c r="M115" s="17">
        <f t="shared" si="66"/>
        <v>0.24345862740023747</v>
      </c>
      <c r="N115" s="17">
        <f t="shared" si="67"/>
        <v>-28.388249789377287</v>
      </c>
      <c r="O115" s="17">
        <f t="shared" si="68"/>
        <v>7.9274998254065316</v>
      </c>
      <c r="P115" s="17">
        <f t="shared" si="53"/>
        <v>4.0489676316775753</v>
      </c>
      <c r="Q115" s="17">
        <f t="shared" si="69"/>
        <v>0.24697653598818181</v>
      </c>
      <c r="R115" s="17">
        <f t="shared" si="70"/>
        <v>-28.798452002365952</v>
      </c>
      <c r="S115" s="17">
        <f t="shared" si="71"/>
        <v>8.042049964847175</v>
      </c>
      <c r="T115" s="17">
        <f t="shared" si="54"/>
        <v>4.0019355229194495</v>
      </c>
      <c r="U115" s="17">
        <f t="shared" si="72"/>
        <v>0.24987908832436426</v>
      </c>
      <c r="V115" s="17">
        <f t="shared" si="73"/>
        <v>-29.13690121497417</v>
      </c>
      <c r="W115" s="17">
        <f t="shared" si="74"/>
        <v>8.1365628740179492</v>
      </c>
      <c r="X115" s="17">
        <f t="shared" si="55"/>
        <v>3.9642895657643997</v>
      </c>
      <c r="Y115" s="17">
        <f t="shared" si="75"/>
        <v>0.25225200717828455</v>
      </c>
      <c r="Z115" s="17">
        <f t="shared" si="76"/>
        <v>-29.413593045016693</v>
      </c>
      <c r="AA115" s="17">
        <f t="shared" si="77"/>
        <v>8.2138298577393023</v>
      </c>
      <c r="AB115" s="17">
        <f t="shared" si="56"/>
        <v>3.9341667639135949</v>
      </c>
      <c r="AC115" s="17">
        <f t="shared" si="78"/>
        <v>0.25418342942972477</v>
      </c>
      <c r="AD115" s="17">
        <f t="shared" si="79"/>
        <v>-29.63880460522363</v>
      </c>
      <c r="AE115" s="17">
        <f t="shared" si="80"/>
        <v>8.2767208290906975</v>
      </c>
      <c r="AF115" s="17">
        <f t="shared" si="57"/>
        <v>3.9100499619335305</v>
      </c>
      <c r="AG115" s="17">
        <f t="shared" si="81"/>
        <v>0.25575120771743215</v>
      </c>
      <c r="AH115" s="17">
        <f t="shared" si="82"/>
        <v>-29.821613824683457</v>
      </c>
      <c r="AI115" s="17">
        <f t="shared" si="83"/>
        <v>8.3277708256950245</v>
      </c>
      <c r="AJ115" s="17">
        <f t="shared" si="58"/>
        <v>3.890727900798832</v>
      </c>
      <c r="AK115" s="17">
        <f t="shared" si="84"/>
        <v>0.25702131464775091</v>
      </c>
      <c r="AL115" s="17">
        <f t="shared" si="85"/>
        <v>-29.969713373186348</v>
      </c>
      <c r="AM115" s="17">
        <f t="shared" si="86"/>
        <v>8.3691280475600642</v>
      </c>
      <c r="AN115" s="17">
        <f t="shared" si="59"/>
        <v>3.8752370428111456</v>
      </c>
      <c r="AO115" s="17">
        <f t="shared" si="87"/>
        <v>0.25804873068476541</v>
      </c>
      <c r="AP115" s="17">
        <f t="shared" si="88"/>
        <v>-30.089514192766384</v>
      </c>
      <c r="AQ115" s="17">
        <f t="shared" si="89"/>
        <v>8.4025827685573304</v>
      </c>
    </row>
    <row r="116" spans="1:43" ht="15.75" x14ac:dyDescent="0.25">
      <c r="A116" s="6">
        <v>75</v>
      </c>
      <c r="B116" s="11">
        <v>-122.788</v>
      </c>
      <c r="C116" s="11">
        <v>38.823</v>
      </c>
      <c r="D116" s="16">
        <f t="shared" si="50"/>
        <v>4.5894468460558606</v>
      </c>
      <c r="E116" s="16">
        <f t="shared" si="60"/>
        <v>0.21789118243288799</v>
      </c>
      <c r="F116" s="16">
        <f t="shared" si="61"/>
        <v>-26.754422508569451</v>
      </c>
      <c r="G116" s="16">
        <f t="shared" si="62"/>
        <v>8.4591893755920111</v>
      </c>
      <c r="H116" s="16">
        <f t="shared" si="51"/>
        <v>4.682639472605735</v>
      </c>
      <c r="I116" s="16">
        <f t="shared" si="63"/>
        <v>0.21355477094706435</v>
      </c>
      <c r="J116" s="16">
        <f t="shared" si="64"/>
        <v>-26.221963215048138</v>
      </c>
      <c r="K116" s="16">
        <f t="shared" si="65"/>
        <v>8.2908368724778789</v>
      </c>
      <c r="L116" s="16">
        <f t="shared" si="52"/>
        <v>4.7605564471539887</v>
      </c>
      <c r="M116" s="16">
        <f t="shared" si="66"/>
        <v>0.21005947752133716</v>
      </c>
      <c r="N116" s="16">
        <f t="shared" si="67"/>
        <v>-25.792783125889947</v>
      </c>
      <c r="O116" s="16">
        <f t="shared" si="68"/>
        <v>8.1551390958108723</v>
      </c>
      <c r="P116" s="16">
        <f t="shared" si="53"/>
        <v>4.8232678744741486</v>
      </c>
      <c r="Q116" s="16">
        <f t="shared" si="69"/>
        <v>0.20732831474947344</v>
      </c>
      <c r="R116" s="16">
        <f t="shared" si="70"/>
        <v>-25.457429111458342</v>
      </c>
      <c r="S116" s="16">
        <f t="shared" si="71"/>
        <v>8.0491071635188067</v>
      </c>
      <c r="T116" s="16">
        <f t="shared" si="54"/>
        <v>4.8734140314339314</v>
      </c>
      <c r="U116" s="16">
        <f t="shared" si="72"/>
        <v>0.20519496056561493</v>
      </c>
      <c r="V116" s="16">
        <f t="shared" si="73"/>
        <v>-25.195478817930724</v>
      </c>
      <c r="W116" s="16">
        <f t="shared" si="74"/>
        <v>7.9662839540388681</v>
      </c>
      <c r="X116" s="16">
        <f t="shared" si="55"/>
        <v>4.9134875124166006</v>
      </c>
      <c r="Y116" s="16">
        <f t="shared" si="75"/>
        <v>0.20352142902021339</v>
      </c>
      <c r="Z116" s="16">
        <f t="shared" si="76"/>
        <v>-24.989989226533961</v>
      </c>
      <c r="AA116" s="16">
        <f t="shared" si="77"/>
        <v>7.9013124388517442</v>
      </c>
      <c r="AB116" s="16">
        <f t="shared" si="56"/>
        <v>4.9455305012154849</v>
      </c>
      <c r="AC116" s="16">
        <f t="shared" si="78"/>
        <v>0.20220277678081766</v>
      </c>
      <c r="AD116" s="16">
        <f t="shared" si="79"/>
        <v>-24.828074555363038</v>
      </c>
      <c r="AE116" s="16">
        <f t="shared" si="80"/>
        <v>7.8501184029616846</v>
      </c>
      <c r="AF116" s="16">
        <f t="shared" si="57"/>
        <v>4.9711727010842592</v>
      </c>
      <c r="AG116" s="16">
        <f t="shared" si="81"/>
        <v>0.20115977861358361</v>
      </c>
      <c r="AH116" s="16">
        <f t="shared" si="82"/>
        <v>-24.700006896404702</v>
      </c>
      <c r="AI116" s="16">
        <f t="shared" si="83"/>
        <v>7.8096260851151564</v>
      </c>
      <c r="AJ116" s="16">
        <f t="shared" si="58"/>
        <v>4.9917085198372506</v>
      </c>
      <c r="AK116" s="16">
        <f t="shared" si="84"/>
        <v>0.20033221010921606</v>
      </c>
      <c r="AL116" s="16">
        <f t="shared" si="85"/>
        <v>-24.598391414890422</v>
      </c>
      <c r="AM116" s="16">
        <f t="shared" si="86"/>
        <v>7.777497393070095</v>
      </c>
      <c r="AN116" s="16">
        <f t="shared" si="59"/>
        <v>5.0081661680947622</v>
      </c>
      <c r="AO116" s="16">
        <f t="shared" si="87"/>
        <v>0.19967388589672661</v>
      </c>
      <c r="AP116" s="16">
        <f t="shared" si="88"/>
        <v>-24.517557101487263</v>
      </c>
      <c r="AQ116" s="16">
        <f t="shared" si="89"/>
        <v>7.7519392721686167</v>
      </c>
    </row>
    <row r="117" spans="1:43" ht="15.75" x14ac:dyDescent="0.25">
      <c r="A117" s="5">
        <v>76</v>
      </c>
      <c r="B117" s="12">
        <v>-121.017</v>
      </c>
      <c r="C117" s="12">
        <v>36.442</v>
      </c>
      <c r="D117" s="17">
        <f t="shared" si="50"/>
        <v>1.8451035192747127</v>
      </c>
      <c r="E117" s="17">
        <f t="shared" si="60"/>
        <v>0.54197501091596612</v>
      </c>
      <c r="F117" s="17">
        <f t="shared" si="61"/>
        <v>-65.588189896017468</v>
      </c>
      <c r="G117" s="17">
        <f t="shared" si="62"/>
        <v>19.750653347799638</v>
      </c>
      <c r="H117" s="17">
        <f t="shared" si="51"/>
        <v>1.9523112789832118</v>
      </c>
      <c r="I117" s="17">
        <f t="shared" si="63"/>
        <v>0.51221340099044688</v>
      </c>
      <c r="J117" s="17">
        <f t="shared" si="64"/>
        <v>-61.986529147660903</v>
      </c>
      <c r="K117" s="17">
        <f t="shared" si="65"/>
        <v>18.666080758893862</v>
      </c>
      <c r="L117" s="17">
        <f t="shared" si="52"/>
        <v>2.0314118126685146</v>
      </c>
      <c r="M117" s="17">
        <f t="shared" si="66"/>
        <v>0.49226847740260721</v>
      </c>
      <c r="N117" s="17">
        <f t="shared" si="67"/>
        <v>-59.572854329831316</v>
      </c>
      <c r="O117" s="17">
        <f t="shared" si="68"/>
        <v>17.939247853505812</v>
      </c>
      <c r="P117" s="17">
        <f t="shared" si="53"/>
        <v>2.093061515662316</v>
      </c>
      <c r="Q117" s="17">
        <f t="shared" si="69"/>
        <v>0.47776904430043277</v>
      </c>
      <c r="R117" s="17">
        <f t="shared" si="70"/>
        <v>-57.818176434105467</v>
      </c>
      <c r="S117" s="17">
        <f t="shared" si="71"/>
        <v>17.410859512396371</v>
      </c>
      <c r="T117" s="17">
        <f t="shared" si="54"/>
        <v>2.1419205192705268</v>
      </c>
      <c r="U117" s="17">
        <f t="shared" si="72"/>
        <v>0.46687073166494975</v>
      </c>
      <c r="V117" s="17">
        <f t="shared" si="73"/>
        <v>-56.499295333897223</v>
      </c>
      <c r="W117" s="17">
        <f t="shared" si="74"/>
        <v>17.013703203334099</v>
      </c>
      <c r="X117" s="17">
        <f t="shared" si="55"/>
        <v>2.1808468399679874</v>
      </c>
      <c r="Y117" s="17">
        <f t="shared" si="75"/>
        <v>0.45853747345901602</v>
      </c>
      <c r="Z117" s="17">
        <f t="shared" si="76"/>
        <v>-55.490829425589737</v>
      </c>
      <c r="AA117" s="17">
        <f t="shared" si="77"/>
        <v>16.710022607793462</v>
      </c>
      <c r="AB117" s="17">
        <f t="shared" si="56"/>
        <v>2.2119269976939027</v>
      </c>
      <c r="AC117" s="17">
        <f t="shared" si="78"/>
        <v>0.45209448641052524</v>
      </c>
      <c r="AD117" s="17">
        <f t="shared" si="79"/>
        <v>-54.711118461942533</v>
      </c>
      <c r="AE117" s="17">
        <f t="shared" si="80"/>
        <v>16.475227273772362</v>
      </c>
      <c r="AF117" s="17">
        <f t="shared" si="57"/>
        <v>2.2367743329086118</v>
      </c>
      <c r="AG117" s="17">
        <f t="shared" si="81"/>
        <v>0.44707236903046899</v>
      </c>
      <c r="AH117" s="17">
        <f t="shared" si="82"/>
        <v>-54.103356882960263</v>
      </c>
      <c r="AI117" s="17">
        <f t="shared" si="83"/>
        <v>16.292211272208352</v>
      </c>
      <c r="AJ117" s="17">
        <f t="shared" si="58"/>
        <v>2.2566579981139174</v>
      </c>
      <c r="AK117" s="17">
        <f t="shared" si="84"/>
        <v>0.44313316454499785</v>
      </c>
      <c r="AL117" s="17">
        <f t="shared" si="85"/>
        <v>-53.626646173742003</v>
      </c>
      <c r="AM117" s="17">
        <f t="shared" si="86"/>
        <v>16.148658782348811</v>
      </c>
      <c r="AN117" s="17">
        <f t="shared" si="59"/>
        <v>2.2725823802777527</v>
      </c>
      <c r="AO117" s="17">
        <f t="shared" si="87"/>
        <v>0.4400280529666788</v>
      </c>
      <c r="AP117" s="17">
        <f t="shared" si="88"/>
        <v>-53.250874885868569</v>
      </c>
      <c r="AQ117" s="17">
        <f t="shared" si="89"/>
        <v>16.035502306211711</v>
      </c>
    </row>
    <row r="118" spans="1:43" ht="15.75" x14ac:dyDescent="0.25">
      <c r="A118" s="6">
        <v>77</v>
      </c>
      <c r="B118" s="11">
        <v>-122.794</v>
      </c>
      <c r="C118" s="11">
        <v>38.82</v>
      </c>
      <c r="D118" s="16">
        <f t="shared" si="50"/>
        <v>4.5921541339615572</v>
      </c>
      <c r="E118" s="16">
        <f t="shared" si="60"/>
        <v>0.217762725472222</v>
      </c>
      <c r="F118" s="16">
        <f t="shared" si="61"/>
        <v>-26.73995611163603</v>
      </c>
      <c r="G118" s="16">
        <f t="shared" si="62"/>
        <v>8.4535490028316591</v>
      </c>
      <c r="H118" s="16">
        <f t="shared" si="51"/>
        <v>4.6854197150486225</v>
      </c>
      <c r="I118" s="16">
        <f t="shared" si="63"/>
        <v>0.21342805144824098</v>
      </c>
      <c r="J118" s="16">
        <f t="shared" si="64"/>
        <v>-26.207684149535304</v>
      </c>
      <c r="K118" s="16">
        <f t="shared" si="65"/>
        <v>8.2852769572207148</v>
      </c>
      <c r="L118" s="16">
        <f t="shared" si="52"/>
        <v>4.7633601745616305</v>
      </c>
      <c r="M118" s="16">
        <f t="shared" si="66"/>
        <v>0.2099358359127293</v>
      </c>
      <c r="N118" s="16">
        <f t="shared" si="67"/>
        <v>-25.778861035067681</v>
      </c>
      <c r="O118" s="16">
        <f t="shared" si="68"/>
        <v>8.1497091501321517</v>
      </c>
      <c r="P118" s="16">
        <f t="shared" si="53"/>
        <v>4.8260828561663516</v>
      </c>
      <c r="Q118" s="16">
        <f t="shared" si="69"/>
        <v>0.20720738325540483</v>
      </c>
      <c r="R118" s="16">
        <f t="shared" si="70"/>
        <v>-25.443823419464181</v>
      </c>
      <c r="S118" s="16">
        <f t="shared" si="71"/>
        <v>8.0437906179748158</v>
      </c>
      <c r="T118" s="16">
        <f t="shared" si="54"/>
        <v>4.8762360368572484</v>
      </c>
      <c r="U118" s="16">
        <f t="shared" si="72"/>
        <v>0.20507620887123906</v>
      </c>
      <c r="V118" s="16">
        <f t="shared" si="73"/>
        <v>-25.182127992134927</v>
      </c>
      <c r="W118" s="16">
        <f t="shared" si="74"/>
        <v>7.9610584283815005</v>
      </c>
      <c r="X118" s="16">
        <f t="shared" si="55"/>
        <v>4.9163144321561951</v>
      </c>
      <c r="Y118" s="16">
        <f t="shared" si="75"/>
        <v>0.20340440258647582</v>
      </c>
      <c r="Z118" s="16">
        <f t="shared" si="76"/>
        <v>-24.976840211203712</v>
      </c>
      <c r="AA118" s="16">
        <f t="shared" si="77"/>
        <v>7.8961589084069912</v>
      </c>
      <c r="AB118" s="16">
        <f t="shared" si="56"/>
        <v>4.9483610128555444</v>
      </c>
      <c r="AC118" s="16">
        <f t="shared" si="78"/>
        <v>0.20208711478448321</v>
      </c>
      <c r="AD118" s="16">
        <f t="shared" si="79"/>
        <v>-24.81508517284583</v>
      </c>
      <c r="AE118" s="16">
        <f t="shared" si="80"/>
        <v>7.8450217959336381</v>
      </c>
      <c r="AF118" s="16">
        <f t="shared" si="57"/>
        <v>4.974005889546933</v>
      </c>
      <c r="AG118" s="16">
        <f t="shared" si="81"/>
        <v>0.20104519821770597</v>
      </c>
      <c r="AH118" s="16">
        <f t="shared" si="82"/>
        <v>-24.687144069944985</v>
      </c>
      <c r="AI118" s="16">
        <f t="shared" si="83"/>
        <v>7.8045745948113456</v>
      </c>
      <c r="AJ118" s="16">
        <f t="shared" si="58"/>
        <v>4.9945437263017709</v>
      </c>
      <c r="AK118" s="16">
        <f t="shared" si="84"/>
        <v>0.20021848937549575</v>
      </c>
      <c r="AL118" s="16">
        <f t="shared" si="85"/>
        <v>-24.585629184374621</v>
      </c>
      <c r="AM118" s="16">
        <f t="shared" si="86"/>
        <v>7.7724817575567444</v>
      </c>
      <c r="AN118" s="16">
        <f t="shared" si="59"/>
        <v>5.0110029091902089</v>
      </c>
      <c r="AO118" s="16">
        <f t="shared" si="87"/>
        <v>0.1995608500178665</v>
      </c>
      <c r="AP118" s="16">
        <f t="shared" si="88"/>
        <v>-24.504875017093898</v>
      </c>
      <c r="AQ118" s="16">
        <f t="shared" si="89"/>
        <v>7.7469521976935773</v>
      </c>
    </row>
    <row r="119" spans="1:43" ht="15.75" x14ac:dyDescent="0.25">
      <c r="A119" s="5">
        <v>78</v>
      </c>
      <c r="B119" s="12">
        <v>-123.395</v>
      </c>
      <c r="C119" s="12">
        <v>39.548000000000002</v>
      </c>
      <c r="D119" s="17">
        <f t="shared" si="50"/>
        <v>5.5221276862528761</v>
      </c>
      <c r="E119" s="17">
        <f t="shared" si="60"/>
        <v>0.18108961922221781</v>
      </c>
      <c r="F119" s="17">
        <f t="shared" si="61"/>
        <v>-22.345553563925566</v>
      </c>
      <c r="G119" s="17">
        <f t="shared" si="62"/>
        <v>7.1617322610002701</v>
      </c>
      <c r="H119" s="17">
        <f t="shared" si="51"/>
        <v>5.6135237041881778</v>
      </c>
      <c r="I119" s="17">
        <f t="shared" si="63"/>
        <v>0.17814122691847065</v>
      </c>
      <c r="J119" s="17">
        <f t="shared" si="64"/>
        <v>-21.981736695604685</v>
      </c>
      <c r="K119" s="17">
        <f t="shared" si="65"/>
        <v>7.0451292421716767</v>
      </c>
      <c r="L119" s="17">
        <f t="shared" si="52"/>
        <v>5.690807853227434</v>
      </c>
      <c r="M119" s="17">
        <f t="shared" si="66"/>
        <v>0.17572197582332164</v>
      </c>
      <c r="N119" s="17">
        <f t="shared" si="67"/>
        <v>-21.683213206718772</v>
      </c>
      <c r="O119" s="17">
        <f t="shared" si="68"/>
        <v>6.949452699860724</v>
      </c>
      <c r="P119" s="17">
        <f t="shared" si="53"/>
        <v>5.7531968248835321</v>
      </c>
      <c r="Q119" s="17">
        <f t="shared" si="69"/>
        <v>0.17381640684963773</v>
      </c>
      <c r="R119" s="17">
        <f t="shared" si="70"/>
        <v>-21.448075523211045</v>
      </c>
      <c r="S119" s="17">
        <f t="shared" si="71"/>
        <v>6.8740912580894733</v>
      </c>
      <c r="T119" s="17">
        <f t="shared" si="54"/>
        <v>5.803133997423191</v>
      </c>
      <c r="U119" s="17">
        <f t="shared" si="72"/>
        <v>0.17232068059156266</v>
      </c>
      <c r="V119" s="17">
        <f t="shared" si="73"/>
        <v>-21.263510381595875</v>
      </c>
      <c r="W119" s="17">
        <f t="shared" si="74"/>
        <v>6.8149382760351207</v>
      </c>
      <c r="X119" s="17">
        <f t="shared" si="55"/>
        <v>5.8430577903524865</v>
      </c>
      <c r="Y119" s="17">
        <f t="shared" si="75"/>
        <v>0.17114326708373601</v>
      </c>
      <c r="Z119" s="17">
        <f t="shared" si="76"/>
        <v>-21.118223441797603</v>
      </c>
      <c r="AA119" s="17">
        <f t="shared" si="77"/>
        <v>6.768373926627592</v>
      </c>
      <c r="AB119" s="17">
        <f t="shared" si="56"/>
        <v>5.8749895059015111</v>
      </c>
      <c r="AC119" s="17">
        <f t="shared" si="78"/>
        <v>0.17021306999705882</v>
      </c>
      <c r="AD119" s="17">
        <f t="shared" si="79"/>
        <v>-21.003441772287076</v>
      </c>
      <c r="AE119" s="17">
        <f t="shared" si="80"/>
        <v>6.7315864922436832</v>
      </c>
      <c r="AF119" s="17">
        <f t="shared" si="57"/>
        <v>5.9005476340089791</v>
      </c>
      <c r="AG119" s="17">
        <f t="shared" si="81"/>
        <v>0.16947579479509686</v>
      </c>
      <c r="AH119" s="17">
        <f t="shared" si="82"/>
        <v>-20.912465698740977</v>
      </c>
      <c r="AI119" s="17">
        <f t="shared" si="83"/>
        <v>6.7024287325564904</v>
      </c>
      <c r="AJ119" s="17">
        <f t="shared" si="58"/>
        <v>5.9210193202368844</v>
      </c>
      <c r="AK119" s="17">
        <f t="shared" si="84"/>
        <v>0.16888983904886037</v>
      </c>
      <c r="AL119" s="17">
        <f t="shared" si="85"/>
        <v>-20.840161689434122</v>
      </c>
      <c r="AM119" s="17">
        <f t="shared" si="86"/>
        <v>6.6792553547043303</v>
      </c>
      <c r="AN119" s="17">
        <f t="shared" si="59"/>
        <v>5.9374276899587839</v>
      </c>
      <c r="AO119" s="17">
        <f t="shared" si="87"/>
        <v>0.16842310377794964</v>
      </c>
      <c r="AP119" s="17">
        <f t="shared" si="88"/>
        <v>-20.782568890680093</v>
      </c>
      <c r="AQ119" s="17">
        <f t="shared" si="89"/>
        <v>6.6607969082103526</v>
      </c>
    </row>
    <row r="120" spans="1:43" ht="15.75" x14ac:dyDescent="0.25">
      <c r="A120" s="6">
        <v>79</v>
      </c>
      <c r="B120" s="11">
        <v>-122.10599999999999</v>
      </c>
      <c r="C120" s="11">
        <v>37.33</v>
      </c>
      <c r="D120" s="16">
        <f t="shared" si="50"/>
        <v>3.1922272651072512</v>
      </c>
      <c r="E120" s="16">
        <f t="shared" si="60"/>
        <v>0.31326090436308657</v>
      </c>
      <c r="F120" s="16">
        <f t="shared" si="61"/>
        <v>-38.251035988159046</v>
      </c>
      <c r="G120" s="16">
        <f t="shared" si="62"/>
        <v>11.694029559874021</v>
      </c>
      <c r="H120" s="16">
        <f t="shared" si="51"/>
        <v>3.2954039837352949</v>
      </c>
      <c r="I120" s="16">
        <f t="shared" si="63"/>
        <v>0.30345293169989856</v>
      </c>
      <c r="J120" s="16">
        <f t="shared" si="64"/>
        <v>-37.053423678147809</v>
      </c>
      <c r="K120" s="16">
        <f t="shared" si="65"/>
        <v>11.327897940357213</v>
      </c>
      <c r="L120" s="16">
        <f t="shared" si="52"/>
        <v>3.375423664375564</v>
      </c>
      <c r="M120" s="16">
        <f t="shared" si="66"/>
        <v>0.29625910683570289</v>
      </c>
      <c r="N120" s="16">
        <f t="shared" si="67"/>
        <v>-36.175014499280337</v>
      </c>
      <c r="O120" s="16">
        <f t="shared" si="68"/>
        <v>11.059352458176789</v>
      </c>
      <c r="P120" s="16">
        <f t="shared" si="53"/>
        <v>3.4385723310684435</v>
      </c>
      <c r="Q120" s="16">
        <f t="shared" si="69"/>
        <v>0.29081836986958975</v>
      </c>
      <c r="R120" s="16">
        <f t="shared" si="70"/>
        <v>-35.510667871296121</v>
      </c>
      <c r="S120" s="16">
        <f t="shared" si="71"/>
        <v>10.856249747231784</v>
      </c>
      <c r="T120" s="16">
        <f t="shared" si="54"/>
        <v>3.4887618550217554</v>
      </c>
      <c r="U120" s="16">
        <f t="shared" si="72"/>
        <v>0.28663464047011145</v>
      </c>
      <c r="V120" s="16">
        <f t="shared" si="73"/>
        <v>-34.999809409243426</v>
      </c>
      <c r="W120" s="16">
        <f t="shared" si="74"/>
        <v>10.700071128749261</v>
      </c>
      <c r="X120" s="16">
        <f t="shared" si="55"/>
        <v>3.5287701987047635</v>
      </c>
      <c r="Y120" s="16">
        <f t="shared" si="75"/>
        <v>0.28338484619005522</v>
      </c>
      <c r="Z120" s="16">
        <f t="shared" si="76"/>
        <v>-34.602990028882878</v>
      </c>
      <c r="AA120" s="16">
        <f t="shared" si="77"/>
        <v>10.578756308274761</v>
      </c>
      <c r="AB120" s="16">
        <f t="shared" si="56"/>
        <v>3.5607157062914303</v>
      </c>
      <c r="AC120" s="16">
        <f t="shared" si="78"/>
        <v>0.28084241553828615</v>
      </c>
      <c r="AD120" s="16">
        <f t="shared" si="79"/>
        <v>-34.29254399171797</v>
      </c>
      <c r="AE120" s="16">
        <f t="shared" si="80"/>
        <v>10.483847372044222</v>
      </c>
      <c r="AF120" s="16">
        <f t="shared" si="57"/>
        <v>3.5862539061487371</v>
      </c>
      <c r="AG120" s="16">
        <f t="shared" si="81"/>
        <v>0.27884249865450711</v>
      </c>
      <c r="AH120" s="16">
        <f t="shared" si="82"/>
        <v>-34.048342140707241</v>
      </c>
      <c r="AI120" s="16">
        <f t="shared" si="83"/>
        <v>10.40919047477275</v>
      </c>
      <c r="AJ120" s="16">
        <f t="shared" si="58"/>
        <v>3.6066898851764075</v>
      </c>
      <c r="AK120" s="16">
        <f t="shared" si="84"/>
        <v>0.27726254040027865</v>
      </c>
      <c r="AL120" s="16">
        <f t="shared" si="85"/>
        <v>-33.855419758116419</v>
      </c>
      <c r="AM120" s="16">
        <f t="shared" si="86"/>
        <v>10.350210633142401</v>
      </c>
      <c r="AN120" s="16">
        <f t="shared" si="59"/>
        <v>3.6230565571704361</v>
      </c>
      <c r="AO120" s="16">
        <f t="shared" si="87"/>
        <v>0.27601004406649066</v>
      </c>
      <c r="AP120" s="16">
        <f t="shared" si="88"/>
        <v>-33.702482440782909</v>
      </c>
      <c r="AQ120" s="16">
        <f t="shared" si="89"/>
        <v>10.303454945002096</v>
      </c>
    </row>
    <row r="121" spans="1:43" ht="15.75" x14ac:dyDescent="0.25">
      <c r="A121" s="5">
        <v>80</v>
      </c>
      <c r="B121" s="12">
        <v>-117.504</v>
      </c>
      <c r="C121" s="12">
        <v>33.856999999999999</v>
      </c>
      <c r="D121" s="17">
        <f t="shared" si="50"/>
        <v>2.6857924210637365</v>
      </c>
      <c r="E121" s="17">
        <f t="shared" si="60"/>
        <v>0.37232959336594579</v>
      </c>
      <c r="F121" s="17">
        <f t="shared" si="61"/>
        <v>-43.750216538872095</v>
      </c>
      <c r="G121" s="17">
        <f t="shared" si="62"/>
        <v>12.605963042590826</v>
      </c>
      <c r="H121" s="17">
        <f t="shared" si="51"/>
        <v>2.6045467524926305</v>
      </c>
      <c r="I121" s="17">
        <f t="shared" si="63"/>
        <v>0.383943962243323</v>
      </c>
      <c r="J121" s="17">
        <f t="shared" si="64"/>
        <v>-45.114951339439429</v>
      </c>
      <c r="K121" s="17">
        <f t="shared" si="65"/>
        <v>12.999190729672186</v>
      </c>
      <c r="L121" s="17">
        <f t="shared" si="52"/>
        <v>2.5323386136223021</v>
      </c>
      <c r="M121" s="17">
        <f t="shared" si="66"/>
        <v>0.39489189740292363</v>
      </c>
      <c r="N121" s="17">
        <f t="shared" si="67"/>
        <v>-46.401377512433143</v>
      </c>
      <c r="O121" s="17">
        <f t="shared" si="68"/>
        <v>13.369854970370785</v>
      </c>
      <c r="P121" s="17">
        <f t="shared" si="53"/>
        <v>2.4733040068970644</v>
      </c>
      <c r="Q121" s="17">
        <f t="shared" si="69"/>
        <v>0.40431746247586081</v>
      </c>
      <c r="R121" s="17">
        <f t="shared" si="70"/>
        <v>-47.50891911076355</v>
      </c>
      <c r="S121" s="17">
        <f t="shared" si="71"/>
        <v>13.68897632704522</v>
      </c>
      <c r="T121" s="17">
        <f t="shared" si="54"/>
        <v>2.4259246634396119</v>
      </c>
      <c r="U121" s="17">
        <f t="shared" si="72"/>
        <v>0.41221395498001329</v>
      </c>
      <c r="V121" s="17">
        <f t="shared" si="73"/>
        <v>-48.436788565971483</v>
      </c>
      <c r="W121" s="17">
        <f t="shared" si="74"/>
        <v>13.956327873758308</v>
      </c>
      <c r="X121" s="17">
        <f t="shared" si="55"/>
        <v>2.3880388255520364</v>
      </c>
      <c r="Y121" s="17">
        <f t="shared" si="75"/>
        <v>0.41875366066078623</v>
      </c>
      <c r="Z121" s="17">
        <f t="shared" si="76"/>
        <v>-49.205230142285032</v>
      </c>
      <c r="AA121" s="17">
        <f t="shared" si="77"/>
        <v>14.17774268899224</v>
      </c>
      <c r="AB121" s="17">
        <f t="shared" si="56"/>
        <v>2.3577468513440221</v>
      </c>
      <c r="AC121" s="17">
        <f t="shared" si="78"/>
        <v>0.42413374422701694</v>
      </c>
      <c r="AD121" s="17">
        <f t="shared" si="79"/>
        <v>-49.837411481651401</v>
      </c>
      <c r="AE121" s="17">
        <f t="shared" si="80"/>
        <v>14.359896178294113</v>
      </c>
      <c r="AF121" s="17">
        <f t="shared" si="57"/>
        <v>2.3335091231591862</v>
      </c>
      <c r="AG121" s="17">
        <f t="shared" si="81"/>
        <v>0.42853914307657176</v>
      </c>
      <c r="AH121" s="17">
        <f t="shared" si="82"/>
        <v>-50.355063468069488</v>
      </c>
      <c r="AI121" s="17">
        <f t="shared" si="83"/>
        <v>14.509049767143489</v>
      </c>
      <c r="AJ121" s="17">
        <f t="shared" si="58"/>
        <v>2.3140995835006861</v>
      </c>
      <c r="AK121" s="17">
        <f t="shared" si="84"/>
        <v>0.43213352058394833</v>
      </c>
      <c r="AL121" s="17">
        <f t="shared" si="85"/>
        <v>-50.777417202696263</v>
      </c>
      <c r="AM121" s="17">
        <f t="shared" si="86"/>
        <v>14.630744606410738</v>
      </c>
      <c r="AN121" s="17">
        <f t="shared" si="59"/>
        <v>2.2985447042067668</v>
      </c>
      <c r="AO121" s="17">
        <f t="shared" si="87"/>
        <v>0.43505788604842571</v>
      </c>
      <c r="AP121" s="17">
        <f t="shared" si="88"/>
        <v>-51.12104184223422</v>
      </c>
      <c r="AQ121" s="17">
        <f t="shared" si="89"/>
        <v>14.72975484794155</v>
      </c>
    </row>
    <row r="122" spans="1:43" ht="15.75" x14ac:dyDescent="0.25">
      <c r="A122" s="6">
        <v>81</v>
      </c>
      <c r="B122" s="11">
        <v>-118.816</v>
      </c>
      <c r="C122" s="11">
        <v>37.531999999999996</v>
      </c>
      <c r="D122" s="16">
        <f t="shared" si="50"/>
        <v>1.6966992073522695</v>
      </c>
      <c r="E122" s="16">
        <f t="shared" si="60"/>
        <v>0.58937965884979604</v>
      </c>
      <c r="F122" s="16">
        <f t="shared" si="61"/>
        <v>-70.027733545897377</v>
      </c>
      <c r="G122" s="16">
        <f t="shared" si="62"/>
        <v>22.120597355950544</v>
      </c>
      <c r="H122" s="16">
        <f t="shared" si="51"/>
        <v>1.6880976039401339</v>
      </c>
      <c r="I122" s="16">
        <f t="shared" si="63"/>
        <v>0.5923828087107833</v>
      </c>
      <c r="J122" s="16">
        <f t="shared" si="64"/>
        <v>-70.384555799780429</v>
      </c>
      <c r="K122" s="16">
        <f t="shared" si="65"/>
        <v>22.233311576533119</v>
      </c>
      <c r="L122" s="16">
        <f t="shared" si="52"/>
        <v>1.7096939282481518</v>
      </c>
      <c r="M122" s="16">
        <f t="shared" si="66"/>
        <v>0.58490001249794221</v>
      </c>
      <c r="N122" s="16">
        <f t="shared" si="67"/>
        <v>-69.495479884955515</v>
      </c>
      <c r="O122" s="16">
        <f t="shared" si="68"/>
        <v>21.952467269072766</v>
      </c>
      <c r="P122" s="16">
        <f t="shared" si="53"/>
        <v>1.7343016213656293</v>
      </c>
      <c r="Q122" s="16">
        <f t="shared" si="69"/>
        <v>0.57660097164216273</v>
      </c>
      <c r="R122" s="16">
        <f t="shared" si="70"/>
        <v>-68.509421046635211</v>
      </c>
      <c r="S122" s="16">
        <f t="shared" si="71"/>
        <v>21.640987667673649</v>
      </c>
      <c r="T122" s="16">
        <f t="shared" si="54"/>
        <v>1.7565482345301204</v>
      </c>
      <c r="U122" s="16">
        <f t="shared" si="72"/>
        <v>0.5692983433885046</v>
      </c>
      <c r="V122" s="16">
        <f t="shared" si="73"/>
        <v>-67.641751968048567</v>
      </c>
      <c r="W122" s="16">
        <f t="shared" si="74"/>
        <v>21.366905424057354</v>
      </c>
      <c r="X122" s="16">
        <f t="shared" si="55"/>
        <v>1.7755499339224581</v>
      </c>
      <c r="Y122" s="16">
        <f t="shared" si="75"/>
        <v>0.56320578818690215</v>
      </c>
      <c r="Z122" s="16">
        <f t="shared" si="76"/>
        <v>-66.917858929214958</v>
      </c>
      <c r="AA122" s="16">
        <f t="shared" si="77"/>
        <v>21.138239642230808</v>
      </c>
      <c r="AB122" s="16">
        <f t="shared" si="56"/>
        <v>1.7914342772354632</v>
      </c>
      <c r="AC122" s="16">
        <f t="shared" si="78"/>
        <v>0.55821193817012227</v>
      </c>
      <c r="AD122" s="16">
        <f t="shared" si="79"/>
        <v>-66.324509645621248</v>
      </c>
      <c r="AE122" s="16">
        <f t="shared" si="80"/>
        <v>20.950810463401027</v>
      </c>
      <c r="AF122" s="16">
        <f t="shared" si="57"/>
        <v>1.8045657969070212</v>
      </c>
      <c r="AG122" s="16">
        <f t="shared" si="81"/>
        <v>0.55414992443831856</v>
      </c>
      <c r="AH122" s="16">
        <f t="shared" si="82"/>
        <v>-65.841877422063263</v>
      </c>
      <c r="AI122" s="16">
        <f t="shared" si="83"/>
        <v>20.798354964018973</v>
      </c>
      <c r="AJ122" s="16">
        <f t="shared" si="58"/>
        <v>1.8153462429529281</v>
      </c>
      <c r="AK122" s="16">
        <f t="shared" si="84"/>
        <v>0.55085910133229055</v>
      </c>
      <c r="AL122" s="16">
        <f t="shared" si="85"/>
        <v>-65.450874983897435</v>
      </c>
      <c r="AM122" s="16">
        <f t="shared" si="86"/>
        <v>20.674843791203529</v>
      </c>
      <c r="AN122" s="16">
        <f t="shared" si="59"/>
        <v>1.8241540171670916</v>
      </c>
      <c r="AO122" s="16">
        <f t="shared" si="87"/>
        <v>0.54819932450276232</v>
      </c>
      <c r="AP122" s="16">
        <f t="shared" si="88"/>
        <v>-65.134850940120216</v>
      </c>
      <c r="AQ122" s="16">
        <f t="shared" si="89"/>
        <v>20.575017047237676</v>
      </c>
    </row>
    <row r="123" spans="1:43" ht="15.75" x14ac:dyDescent="0.25">
      <c r="A123" s="5">
        <v>82</v>
      </c>
      <c r="B123" s="12">
        <v>-116.23099999999999</v>
      </c>
      <c r="C123" s="12">
        <v>33.011000000000003</v>
      </c>
      <c r="D123" s="17">
        <f t="shared" si="50"/>
        <v>4.1778026578199619</v>
      </c>
      <c r="E123" s="17">
        <f t="shared" si="60"/>
        <v>0.23936027665840362</v>
      </c>
      <c r="F123" s="17">
        <f t="shared" si="61"/>
        <v>-27.82108431628291</v>
      </c>
      <c r="G123" s="17">
        <f t="shared" si="62"/>
        <v>7.9015220927705627</v>
      </c>
      <c r="H123" s="17">
        <f t="shared" si="51"/>
        <v>4.0894855510270878</v>
      </c>
      <c r="I123" s="17">
        <f t="shared" si="63"/>
        <v>0.24452953495552679</v>
      </c>
      <c r="J123" s="17">
        <f t="shared" si="64"/>
        <v>-28.421912377415833</v>
      </c>
      <c r="K123" s="17">
        <f t="shared" si="65"/>
        <v>8.0721644784168962</v>
      </c>
      <c r="L123" s="17">
        <f t="shared" si="52"/>
        <v>4.013809379787439</v>
      </c>
      <c r="M123" s="17">
        <f t="shared" si="66"/>
        <v>0.24913988318323113</v>
      </c>
      <c r="N123" s="17">
        <f t="shared" si="67"/>
        <v>-28.957777762270137</v>
      </c>
      <c r="O123" s="17">
        <f t="shared" si="68"/>
        <v>8.2243566837616431</v>
      </c>
      <c r="P123" s="17">
        <f t="shared" si="53"/>
        <v>3.952441545752273</v>
      </c>
      <c r="Q123" s="17">
        <f t="shared" si="69"/>
        <v>0.25300816936172266</v>
      </c>
      <c r="R123" s="17">
        <f t="shared" si="70"/>
        <v>-29.407392533082387</v>
      </c>
      <c r="S123" s="17">
        <f t="shared" si="71"/>
        <v>8.3520526787998275</v>
      </c>
      <c r="T123" s="17">
        <f t="shared" si="54"/>
        <v>3.9032627571591849</v>
      </c>
      <c r="U123" s="17">
        <f t="shared" si="72"/>
        <v>0.25619592177489103</v>
      </c>
      <c r="V123" s="17">
        <f t="shared" si="73"/>
        <v>-29.777908183817356</v>
      </c>
      <c r="W123" s="17">
        <f t="shared" si="74"/>
        <v>8.457283573710928</v>
      </c>
      <c r="X123" s="17">
        <f t="shared" si="55"/>
        <v>3.8639336718320694</v>
      </c>
      <c r="Y123" s="17">
        <f t="shared" si="75"/>
        <v>0.25880361438136534</v>
      </c>
      <c r="Z123" s="17">
        <f t="shared" si="76"/>
        <v>-30.081002903160474</v>
      </c>
      <c r="AA123" s="17">
        <f t="shared" si="77"/>
        <v>8.543366114343252</v>
      </c>
      <c r="AB123" s="17">
        <f t="shared" si="56"/>
        <v>3.8324747228331879</v>
      </c>
      <c r="AC123" s="17">
        <f t="shared" si="78"/>
        <v>0.26092800926831472</v>
      </c>
      <c r="AD123" s="17">
        <f t="shared" si="79"/>
        <v>-30.327923445265487</v>
      </c>
      <c r="AE123" s="17">
        <f t="shared" si="80"/>
        <v>8.6134945139563381</v>
      </c>
      <c r="AF123" s="17">
        <f t="shared" si="57"/>
        <v>3.8072933099955728</v>
      </c>
      <c r="AG123" s="17">
        <f t="shared" si="81"/>
        <v>0.26265378540041162</v>
      </c>
      <c r="AH123" s="17">
        <f t="shared" si="82"/>
        <v>-30.528512130875242</v>
      </c>
      <c r="AI123" s="17">
        <f t="shared" si="83"/>
        <v>8.670464109852988</v>
      </c>
      <c r="AJ123" s="17">
        <f t="shared" si="58"/>
        <v>3.7871217949186375</v>
      </c>
      <c r="AK123" s="17">
        <f t="shared" si="84"/>
        <v>0.26405276992721699</v>
      </c>
      <c r="AL123" s="17">
        <f t="shared" si="85"/>
        <v>-30.691117501410353</v>
      </c>
      <c r="AM123" s="17">
        <f t="shared" si="86"/>
        <v>8.716645988067361</v>
      </c>
      <c r="AN123" s="17">
        <f t="shared" si="59"/>
        <v>3.7709525753541748</v>
      </c>
      <c r="AO123" s="17">
        <f t="shared" si="87"/>
        <v>0.26518498443488864</v>
      </c>
      <c r="AP123" s="17">
        <f t="shared" si="88"/>
        <v>-30.822715925851536</v>
      </c>
      <c r="AQ123" s="17">
        <f t="shared" si="89"/>
        <v>8.7540215211801087</v>
      </c>
    </row>
    <row r="124" spans="1:43" ht="15.75" x14ac:dyDescent="0.25">
      <c r="A124" s="6">
        <v>83</v>
      </c>
      <c r="B124" s="11">
        <v>-118.81699999999999</v>
      </c>
      <c r="C124" s="11">
        <v>37.527999999999999</v>
      </c>
      <c r="D124" s="16">
        <f t="shared" si="50"/>
        <v>1.6925766978769194</v>
      </c>
      <c r="E124" s="16">
        <f t="shared" si="60"/>
        <v>0.59081517620699153</v>
      </c>
      <c r="F124" s="16">
        <f t="shared" si="61"/>
        <v>-70.198886791386101</v>
      </c>
      <c r="G124" s="16">
        <f t="shared" si="62"/>
        <v>22.172111932695977</v>
      </c>
      <c r="H124" s="16">
        <f t="shared" si="51"/>
        <v>1.6839790360146361</v>
      </c>
      <c r="I124" s="16">
        <f t="shared" si="63"/>
        <v>0.59383162059228189</v>
      </c>
      <c r="J124" s="16">
        <f t="shared" si="64"/>
        <v>-70.557291663913162</v>
      </c>
      <c r="K124" s="16">
        <f t="shared" si="65"/>
        <v>22.285313057587153</v>
      </c>
      <c r="L124" s="16">
        <f t="shared" si="52"/>
        <v>1.7055883859333254</v>
      </c>
      <c r="M124" s="16">
        <f t="shared" si="66"/>
        <v>0.58630793235191025</v>
      </c>
      <c r="N124" s="16">
        <f t="shared" si="67"/>
        <v>-69.663349598256914</v>
      </c>
      <c r="O124" s="16">
        <f t="shared" si="68"/>
        <v>22.002964085302487</v>
      </c>
      <c r="P124" s="16">
        <f t="shared" si="53"/>
        <v>1.730211340525672</v>
      </c>
      <c r="Q124" s="16">
        <f t="shared" si="69"/>
        <v>0.57796407674462502</v>
      </c>
      <c r="R124" s="16">
        <f t="shared" si="70"/>
        <v>-68.671957706566104</v>
      </c>
      <c r="S124" s="16">
        <f t="shared" si="71"/>
        <v>21.689835872072287</v>
      </c>
      <c r="T124" s="16">
        <f t="shared" si="54"/>
        <v>1.7524728213414849</v>
      </c>
      <c r="U124" s="16">
        <f t="shared" si="72"/>
        <v>0.5706222589144172</v>
      </c>
      <c r="V124" s="16">
        <f t="shared" si="73"/>
        <v>-67.799624937434302</v>
      </c>
      <c r="W124" s="16">
        <f t="shared" si="74"/>
        <v>21.41431213254025</v>
      </c>
      <c r="X124" s="16">
        <f t="shared" si="55"/>
        <v>1.7714879303726379</v>
      </c>
      <c r="Y124" s="16">
        <f t="shared" si="75"/>
        <v>0.56449721324922997</v>
      </c>
      <c r="Z124" s="16">
        <f t="shared" si="76"/>
        <v>-67.071865386633746</v>
      </c>
      <c r="AA124" s="16">
        <f t="shared" si="77"/>
        <v>21.184451418817101</v>
      </c>
      <c r="AB124" s="16">
        <f t="shared" si="56"/>
        <v>1.7873838816155028</v>
      </c>
      <c r="AC124" s="16">
        <f t="shared" si="78"/>
        <v>0.55947690380656423</v>
      </c>
      <c r="AD124" s="16">
        <f t="shared" si="79"/>
        <v>-66.475367279584532</v>
      </c>
      <c r="AE124" s="16">
        <f t="shared" si="80"/>
        <v>20.996049246052742</v>
      </c>
      <c r="AF124" s="16">
        <f t="shared" si="57"/>
        <v>1.800525208322225</v>
      </c>
      <c r="AG124" s="16">
        <f t="shared" si="81"/>
        <v>0.55539350150605515</v>
      </c>
      <c r="AH124" s="16">
        <f t="shared" si="82"/>
        <v>-65.990189668444955</v>
      </c>
      <c r="AI124" s="16">
        <f t="shared" si="83"/>
        <v>20.842807324519239</v>
      </c>
      <c r="AJ124" s="16">
        <f t="shared" si="58"/>
        <v>1.8113138144936598</v>
      </c>
      <c r="AK124" s="16">
        <f t="shared" si="84"/>
        <v>0.55208544869379417</v>
      </c>
      <c r="AL124" s="16">
        <f t="shared" si="85"/>
        <v>-65.597136757450542</v>
      </c>
      <c r="AM124" s="16">
        <f t="shared" si="86"/>
        <v>20.718662718580706</v>
      </c>
      <c r="AN124" s="16">
        <f t="shared" si="59"/>
        <v>1.8201283111721756</v>
      </c>
      <c r="AO124" s="16">
        <f t="shared" si="87"/>
        <v>0.54941181556370211</v>
      </c>
      <c r="AP124" s="16">
        <f t="shared" si="88"/>
        <v>-65.279463689832397</v>
      </c>
      <c r="AQ124" s="16">
        <f t="shared" si="89"/>
        <v>20.618326614474615</v>
      </c>
    </row>
    <row r="125" spans="1:43" ht="15.75" x14ac:dyDescent="0.25">
      <c r="A125" s="5">
        <v>84</v>
      </c>
      <c r="B125" s="12">
        <v>-116.235</v>
      </c>
      <c r="C125" s="12">
        <v>33.005000000000003</v>
      </c>
      <c r="D125" s="17">
        <f t="shared" si="50"/>
        <v>4.1790522885862957</v>
      </c>
      <c r="E125" s="17">
        <f t="shared" si="60"/>
        <v>0.23928870254415588</v>
      </c>
      <c r="F125" s="17">
        <f t="shared" si="61"/>
        <v>-27.813722340219957</v>
      </c>
      <c r="G125" s="17">
        <f t="shared" si="62"/>
        <v>7.8977236274698654</v>
      </c>
      <c r="H125" s="17">
        <f t="shared" si="51"/>
        <v>4.0908430801245164</v>
      </c>
      <c r="I125" s="17">
        <f t="shared" si="63"/>
        <v>0.24444838885620668</v>
      </c>
      <c r="J125" s="17">
        <f t="shared" si="64"/>
        <v>-28.413458478701184</v>
      </c>
      <c r="K125" s="17">
        <f t="shared" si="65"/>
        <v>8.0680190741991016</v>
      </c>
      <c r="L125" s="17">
        <f t="shared" si="52"/>
        <v>4.0152124600008907</v>
      </c>
      <c r="M125" s="17">
        <f t="shared" si="66"/>
        <v>0.24905282347120883</v>
      </c>
      <c r="N125" s="17">
        <f t="shared" si="67"/>
        <v>-28.948654936175959</v>
      </c>
      <c r="O125" s="17">
        <f t="shared" si="68"/>
        <v>8.219988438667249</v>
      </c>
      <c r="P125" s="17">
        <f t="shared" si="53"/>
        <v>3.9538725509792885</v>
      </c>
      <c r="Q125" s="17">
        <f t="shared" si="69"/>
        <v>0.25291659938616934</v>
      </c>
      <c r="R125" s="17">
        <f t="shared" si="70"/>
        <v>-29.39776092965139</v>
      </c>
      <c r="S125" s="17">
        <f t="shared" si="71"/>
        <v>8.3475123627405186</v>
      </c>
      <c r="T125" s="17">
        <f t="shared" si="54"/>
        <v>3.904714170241975</v>
      </c>
      <c r="U125" s="17">
        <f t="shared" si="72"/>
        <v>0.25610069172823219</v>
      </c>
      <c r="V125" s="17">
        <f t="shared" si="73"/>
        <v>-29.767863903031071</v>
      </c>
      <c r="W125" s="17">
        <f t="shared" si="74"/>
        <v>8.4526033304903034</v>
      </c>
      <c r="X125" s="17">
        <f t="shared" si="55"/>
        <v>3.8654008879058965</v>
      </c>
      <c r="Y125" s="17">
        <f t="shared" si="75"/>
        <v>0.25870537856210712</v>
      </c>
      <c r="Z125" s="17">
        <f t="shared" si="76"/>
        <v>-30.070619677166523</v>
      </c>
      <c r="AA125" s="17">
        <f t="shared" si="77"/>
        <v>8.5385710194423474</v>
      </c>
      <c r="AB125" s="17">
        <f t="shared" si="56"/>
        <v>3.83395438759747</v>
      </c>
      <c r="AC125" s="17">
        <f t="shared" si="78"/>
        <v>0.26082730750134081</v>
      </c>
      <c r="AD125" s="17">
        <f t="shared" si="79"/>
        <v>-30.317262087418346</v>
      </c>
      <c r="AE125" s="17">
        <f t="shared" si="80"/>
        <v>8.6086052840817526</v>
      </c>
      <c r="AF125" s="17">
        <f t="shared" si="57"/>
        <v>3.8087828353124777</v>
      </c>
      <c r="AG125" s="17">
        <f t="shared" si="81"/>
        <v>0.26255106768720737</v>
      </c>
      <c r="AH125" s="17">
        <f t="shared" si="82"/>
        <v>-30.51762335262255</v>
      </c>
      <c r="AI125" s="17">
        <f t="shared" si="83"/>
        <v>8.6654979890162807</v>
      </c>
      <c r="AJ125" s="17">
        <f t="shared" si="58"/>
        <v>3.788619149230787</v>
      </c>
      <c r="AK125" s="17">
        <f t="shared" si="84"/>
        <v>0.2639484098587826</v>
      </c>
      <c r="AL125" s="17">
        <f t="shared" si="85"/>
        <v>-30.680043419935593</v>
      </c>
      <c r="AM125" s="17">
        <f t="shared" si="86"/>
        <v>8.711617267389121</v>
      </c>
      <c r="AN125" s="17">
        <f t="shared" si="59"/>
        <v>3.7724561552087503</v>
      </c>
      <c r="AO125" s="17">
        <f t="shared" si="87"/>
        <v>0.2650792902176658</v>
      </c>
      <c r="AP125" s="17">
        <f t="shared" si="88"/>
        <v>-30.811491298450385</v>
      </c>
      <c r="AQ125" s="17">
        <f t="shared" si="89"/>
        <v>8.7489419736340608</v>
      </c>
    </row>
    <row r="126" spans="1:43" ht="15.75" x14ac:dyDescent="0.25">
      <c r="A126" s="6">
        <v>85</v>
      </c>
      <c r="B126" s="11">
        <v>-116.239</v>
      </c>
      <c r="C126" s="11">
        <v>33.003</v>
      </c>
      <c r="D126" s="16">
        <f t="shared" si="50"/>
        <v>4.1775456337739465</v>
      </c>
      <c r="E126" s="16">
        <f t="shared" si="60"/>
        <v>0.23937500333098971</v>
      </c>
      <c r="F126" s="16">
        <f t="shared" si="61"/>
        <v>-27.824711012190914</v>
      </c>
      <c r="G126" s="16">
        <f t="shared" si="62"/>
        <v>7.9000932349326538</v>
      </c>
      <c r="H126" s="16">
        <f t="shared" si="51"/>
        <v>4.0894007821085427</v>
      </c>
      <c r="I126" s="16">
        <f t="shared" si="63"/>
        <v>0.24453460379209599</v>
      </c>
      <c r="J126" s="16">
        <f t="shared" si="64"/>
        <v>-28.424457810189448</v>
      </c>
      <c r="K126" s="16">
        <f t="shared" si="65"/>
        <v>8.0703755289505441</v>
      </c>
      <c r="L126" s="16">
        <f t="shared" si="52"/>
        <v>4.013797546337714</v>
      </c>
      <c r="M126" s="16">
        <f t="shared" si="66"/>
        <v>0.24914061769568427</v>
      </c>
      <c r="N126" s="16">
        <f t="shared" si="67"/>
        <v>-28.959856260328646</v>
      </c>
      <c r="O126" s="16">
        <f t="shared" si="68"/>
        <v>8.2223878058106674</v>
      </c>
      <c r="P126" s="16">
        <f t="shared" si="53"/>
        <v>3.9524744966269405</v>
      </c>
      <c r="Q126" s="16">
        <f t="shared" si="69"/>
        <v>0.25300606009055959</v>
      </c>
      <c r="R126" s="16">
        <f t="shared" si="70"/>
        <v>-29.409171418866556</v>
      </c>
      <c r="S126" s="16">
        <f t="shared" si="71"/>
        <v>8.3499590011687381</v>
      </c>
      <c r="T126" s="16">
        <f t="shared" si="54"/>
        <v>3.9033284678848852</v>
      </c>
      <c r="U126" s="16">
        <f t="shared" si="72"/>
        <v>0.2561916088352858</v>
      </c>
      <c r="V126" s="16">
        <f t="shared" si="73"/>
        <v>-29.779456419404788</v>
      </c>
      <c r="W126" s="16">
        <f t="shared" si="74"/>
        <v>8.4550916663909383</v>
      </c>
      <c r="X126" s="16">
        <f t="shared" si="55"/>
        <v>3.8640247667847532</v>
      </c>
      <c r="Y126" s="16">
        <f t="shared" si="75"/>
        <v>0.25879751304805892</v>
      </c>
      <c r="Z126" s="16">
        <f t="shared" si="76"/>
        <v>-30.082364119193322</v>
      </c>
      <c r="AA126" s="16">
        <f t="shared" si="77"/>
        <v>8.5410943231250886</v>
      </c>
      <c r="AB126" s="16">
        <f t="shared" si="56"/>
        <v>3.832585823728142</v>
      </c>
      <c r="AC126" s="16">
        <f t="shared" si="78"/>
        <v>0.260920445358025</v>
      </c>
      <c r="AD126" s="16">
        <f t="shared" si="79"/>
        <v>-30.329131647971472</v>
      </c>
      <c r="AE126" s="16">
        <f t="shared" si="80"/>
        <v>8.6111574581508989</v>
      </c>
      <c r="AF126" s="16">
        <f t="shared" si="57"/>
        <v>3.8074202635641736</v>
      </c>
      <c r="AG126" s="16">
        <f t="shared" si="81"/>
        <v>0.26264502754520919</v>
      </c>
      <c r="AH126" s="16">
        <f t="shared" si="82"/>
        <v>-30.529595356827571</v>
      </c>
      <c r="AI126" s="16">
        <f t="shared" si="83"/>
        <v>8.668073844074538</v>
      </c>
      <c r="AJ126" s="16">
        <f t="shared" si="58"/>
        <v>3.7872613389098539</v>
      </c>
      <c r="AK126" s="16">
        <f t="shared" si="84"/>
        <v>0.26404304073926027</v>
      </c>
      <c r="AL126" s="16">
        <f t="shared" si="85"/>
        <v>-30.692099012490878</v>
      </c>
      <c r="AM126" s="16">
        <f t="shared" si="86"/>
        <v>8.7142124735178079</v>
      </c>
      <c r="AN126" s="16">
        <f t="shared" si="59"/>
        <v>3.7711021336051807</v>
      </c>
      <c r="AO126" s="16">
        <f t="shared" si="87"/>
        <v>0.26517446745575096</v>
      </c>
      <c r="AP126" s="16">
        <f t="shared" si="88"/>
        <v>-30.823614922589037</v>
      </c>
      <c r="AQ126" s="16">
        <f t="shared" si="89"/>
        <v>8.7515529494421482</v>
      </c>
    </row>
    <row r="127" spans="1:43" ht="15.75" x14ac:dyDescent="0.25">
      <c r="A127" s="5">
        <v>86</v>
      </c>
      <c r="B127" s="12">
        <v>-116.49299999999999</v>
      </c>
      <c r="C127" s="12">
        <v>33.493000000000002</v>
      </c>
      <c r="D127" s="17">
        <f t="shared" si="50"/>
        <v>3.6594789473819356</v>
      </c>
      <c r="E127" s="17">
        <f t="shared" si="60"/>
        <v>0.27326294655019673</v>
      </c>
      <c r="F127" s="17">
        <f t="shared" si="61"/>
        <v>-31.833220432472064</v>
      </c>
      <c r="G127" s="17">
        <f t="shared" si="62"/>
        <v>9.1523958688057387</v>
      </c>
      <c r="H127" s="17">
        <f t="shared" si="51"/>
        <v>3.5683986097506213</v>
      </c>
      <c r="I127" s="17">
        <f t="shared" si="63"/>
        <v>0.28023775070069468</v>
      </c>
      <c r="J127" s="17">
        <f t="shared" si="64"/>
        <v>-32.645736292376021</v>
      </c>
      <c r="K127" s="17">
        <f t="shared" si="65"/>
        <v>9.3860029842183668</v>
      </c>
      <c r="L127" s="17">
        <f t="shared" si="52"/>
        <v>3.4916304492468346</v>
      </c>
      <c r="M127" s="17">
        <f t="shared" si="66"/>
        <v>0.28639915206825678</v>
      </c>
      <c r="N127" s="17">
        <f t="shared" si="67"/>
        <v>-33.36349642188744</v>
      </c>
      <c r="O127" s="17">
        <f t="shared" si="68"/>
        <v>9.5923668002221252</v>
      </c>
      <c r="P127" s="17">
        <f t="shared" si="53"/>
        <v>3.4296188517899022</v>
      </c>
      <c r="Q127" s="17">
        <f t="shared" si="69"/>
        <v>0.29157759016810414</v>
      </c>
      <c r="R127" s="17">
        <f t="shared" si="70"/>
        <v>-33.966748211452952</v>
      </c>
      <c r="S127" s="17">
        <f t="shared" si="71"/>
        <v>9.7658082275003117</v>
      </c>
      <c r="T127" s="17">
        <f t="shared" si="54"/>
        <v>3.3799790934277829</v>
      </c>
      <c r="U127" s="17">
        <f t="shared" si="72"/>
        <v>0.29585981817001616</v>
      </c>
      <c r="V127" s="17">
        <f t="shared" si="73"/>
        <v>-34.465597798079692</v>
      </c>
      <c r="W127" s="17">
        <f t="shared" si="74"/>
        <v>9.9092328899683526</v>
      </c>
      <c r="X127" s="17">
        <f t="shared" si="55"/>
        <v>3.3402972856600956</v>
      </c>
      <c r="Y127" s="17">
        <f t="shared" si="75"/>
        <v>0.29937455096976023</v>
      </c>
      <c r="Z127" s="17">
        <f t="shared" si="76"/>
        <v>-34.875039566120272</v>
      </c>
      <c r="AA127" s="17">
        <f t="shared" si="77"/>
        <v>10.026951835630179</v>
      </c>
      <c r="AB127" s="17">
        <f t="shared" si="56"/>
        <v>3.3085627964346824</v>
      </c>
      <c r="AC127" s="17">
        <f t="shared" si="78"/>
        <v>0.3022460389984446</v>
      </c>
      <c r="AD127" s="17">
        <f t="shared" si="79"/>
        <v>-35.20954782104581</v>
      </c>
      <c r="AE127" s="17">
        <f t="shared" si="80"/>
        <v>10.123126584174907</v>
      </c>
      <c r="AF127" s="17">
        <f t="shared" si="57"/>
        <v>3.2831645473751756</v>
      </c>
      <c r="AG127" s="17">
        <f t="shared" si="81"/>
        <v>0.30458418564475548</v>
      </c>
      <c r="AH127" s="17">
        <f t="shared" si="82"/>
        <v>-35.481925538314499</v>
      </c>
      <c r="AI127" s="17">
        <f t="shared" si="83"/>
        <v>10.201438129799795</v>
      </c>
      <c r="AJ127" s="17">
        <f t="shared" si="58"/>
        <v>3.2628217818234928</v>
      </c>
      <c r="AK127" s="17">
        <f t="shared" si="84"/>
        <v>0.3064831813894322</v>
      </c>
      <c r="AL127" s="17">
        <f t="shared" si="85"/>
        <v>-35.703145249599125</v>
      </c>
      <c r="AM127" s="17">
        <f t="shared" si="86"/>
        <v>10.265041194276254</v>
      </c>
      <c r="AN127" s="17">
        <f t="shared" si="59"/>
        <v>3.2465169819092976</v>
      </c>
      <c r="AO127" s="17">
        <f t="shared" si="87"/>
        <v>0.30802241465926156</v>
      </c>
      <c r="AP127" s="17">
        <f t="shared" si="88"/>
        <v>-35.882455150901357</v>
      </c>
      <c r="AQ127" s="17">
        <f t="shared" si="89"/>
        <v>10.316594734182647</v>
      </c>
    </row>
    <row r="128" spans="1:43" ht="15.75" x14ac:dyDescent="0.25">
      <c r="A128" s="6">
        <v>87</v>
      </c>
      <c r="B128" s="11">
        <v>-118.816</v>
      </c>
      <c r="C128" s="11">
        <v>37.531999999999996</v>
      </c>
      <c r="D128" s="16">
        <f t="shared" si="50"/>
        <v>1.6966992073522695</v>
      </c>
      <c r="E128" s="16">
        <f t="shared" si="60"/>
        <v>0.58937965884979604</v>
      </c>
      <c r="F128" s="16">
        <f t="shared" si="61"/>
        <v>-70.027733545897377</v>
      </c>
      <c r="G128" s="16">
        <f t="shared" si="62"/>
        <v>22.120597355950544</v>
      </c>
      <c r="H128" s="16">
        <f t="shared" si="51"/>
        <v>1.6880976039401339</v>
      </c>
      <c r="I128" s="16">
        <f t="shared" si="63"/>
        <v>0.5923828087107833</v>
      </c>
      <c r="J128" s="16">
        <f t="shared" si="64"/>
        <v>-70.384555799780429</v>
      </c>
      <c r="K128" s="16">
        <f t="shared" si="65"/>
        <v>22.233311576533119</v>
      </c>
      <c r="L128" s="16">
        <f t="shared" si="52"/>
        <v>1.7096939282481518</v>
      </c>
      <c r="M128" s="16">
        <f t="shared" si="66"/>
        <v>0.58490001249794221</v>
      </c>
      <c r="N128" s="16">
        <f t="shared" si="67"/>
        <v>-69.495479884955515</v>
      </c>
      <c r="O128" s="16">
        <f t="shared" si="68"/>
        <v>21.952467269072766</v>
      </c>
      <c r="P128" s="16">
        <f t="shared" si="53"/>
        <v>1.7343016213656293</v>
      </c>
      <c r="Q128" s="16">
        <f t="shared" si="69"/>
        <v>0.57660097164216273</v>
      </c>
      <c r="R128" s="16">
        <f t="shared" si="70"/>
        <v>-68.509421046635211</v>
      </c>
      <c r="S128" s="16">
        <f t="shared" si="71"/>
        <v>21.640987667673649</v>
      </c>
      <c r="T128" s="16">
        <f t="shared" si="54"/>
        <v>1.7565482345301204</v>
      </c>
      <c r="U128" s="16">
        <f t="shared" si="72"/>
        <v>0.5692983433885046</v>
      </c>
      <c r="V128" s="16">
        <f t="shared" si="73"/>
        <v>-67.641751968048567</v>
      </c>
      <c r="W128" s="16">
        <f t="shared" si="74"/>
        <v>21.366905424057354</v>
      </c>
      <c r="X128" s="16">
        <f t="shared" si="55"/>
        <v>1.7755499339224581</v>
      </c>
      <c r="Y128" s="16">
        <f t="shared" si="75"/>
        <v>0.56320578818690215</v>
      </c>
      <c r="Z128" s="16">
        <f t="shared" si="76"/>
        <v>-66.917858929214958</v>
      </c>
      <c r="AA128" s="16">
        <f t="shared" si="77"/>
        <v>21.138239642230808</v>
      </c>
      <c r="AB128" s="16">
        <f t="shared" si="56"/>
        <v>1.7914342772354632</v>
      </c>
      <c r="AC128" s="16">
        <f t="shared" si="78"/>
        <v>0.55821193817012227</v>
      </c>
      <c r="AD128" s="16">
        <f t="shared" si="79"/>
        <v>-66.324509645621248</v>
      </c>
      <c r="AE128" s="16">
        <f t="shared" si="80"/>
        <v>20.950810463401027</v>
      </c>
      <c r="AF128" s="16">
        <f t="shared" si="57"/>
        <v>1.8045657969070212</v>
      </c>
      <c r="AG128" s="16">
        <f t="shared" si="81"/>
        <v>0.55414992443831856</v>
      </c>
      <c r="AH128" s="16">
        <f t="shared" si="82"/>
        <v>-65.841877422063263</v>
      </c>
      <c r="AI128" s="16">
        <f t="shared" si="83"/>
        <v>20.798354964018973</v>
      </c>
      <c r="AJ128" s="16">
        <f t="shared" si="58"/>
        <v>1.8153462429529281</v>
      </c>
      <c r="AK128" s="16">
        <f t="shared" si="84"/>
        <v>0.55085910133229055</v>
      </c>
      <c r="AL128" s="16">
        <f t="shared" si="85"/>
        <v>-65.450874983897435</v>
      </c>
      <c r="AM128" s="16">
        <f t="shared" si="86"/>
        <v>20.674843791203529</v>
      </c>
      <c r="AN128" s="16">
        <f t="shared" si="59"/>
        <v>1.8241540171670916</v>
      </c>
      <c r="AO128" s="16">
        <f t="shared" si="87"/>
        <v>0.54819932450276232</v>
      </c>
      <c r="AP128" s="16">
        <f t="shared" si="88"/>
        <v>-65.134850940120216</v>
      </c>
      <c r="AQ128" s="16">
        <f t="shared" si="89"/>
        <v>20.575017047237676</v>
      </c>
    </row>
    <row r="129" spans="1:43" ht="15.75" x14ac:dyDescent="0.25">
      <c r="A129" s="5">
        <v>88</v>
      </c>
      <c r="B129" s="12">
        <v>-121.59699999999999</v>
      </c>
      <c r="C129" s="12">
        <v>36.755000000000003</v>
      </c>
      <c r="D129" s="17">
        <f t="shared" si="50"/>
        <v>2.4951515826836497</v>
      </c>
      <c r="E129" s="17">
        <f t="shared" si="60"/>
        <v>0.4007772541516112</v>
      </c>
      <c r="F129" s="17">
        <f t="shared" si="61"/>
        <v>-48.733311773073467</v>
      </c>
      <c r="G129" s="17">
        <f t="shared" si="62"/>
        <v>14.730567976342471</v>
      </c>
      <c r="H129" s="17">
        <f t="shared" si="51"/>
        <v>2.601417031250294</v>
      </c>
      <c r="I129" s="17">
        <f t="shared" si="63"/>
        <v>0.38440587879113702</v>
      </c>
      <c r="J129" s="17">
        <f t="shared" si="64"/>
        <v>-46.742601643365887</v>
      </c>
      <c r="K129" s="17">
        <f t="shared" si="65"/>
        <v>14.128838074968241</v>
      </c>
      <c r="L129" s="17">
        <f t="shared" si="52"/>
        <v>2.6810170467156134</v>
      </c>
      <c r="M129" s="17">
        <f t="shared" si="66"/>
        <v>0.37299277944728193</v>
      </c>
      <c r="N129" s="17">
        <f t="shared" si="67"/>
        <v>-45.354803002451142</v>
      </c>
      <c r="O129" s="17">
        <f t="shared" si="68"/>
        <v>13.70934960858485</v>
      </c>
      <c r="P129" s="17">
        <f t="shared" si="53"/>
        <v>2.7432732315476094</v>
      </c>
      <c r="Q129" s="17">
        <f t="shared" si="69"/>
        <v>0.36452803479435147</v>
      </c>
      <c r="R129" s="17">
        <f t="shared" si="70"/>
        <v>-44.325515446888758</v>
      </c>
      <c r="S129" s="17">
        <f t="shared" si="71"/>
        <v>13.39822791886639</v>
      </c>
      <c r="T129" s="17">
        <f t="shared" si="54"/>
        <v>2.7926380992430233</v>
      </c>
      <c r="U129" s="17">
        <f t="shared" si="72"/>
        <v>0.35808435051826498</v>
      </c>
      <c r="V129" s="17">
        <f t="shared" si="73"/>
        <v>-43.541982769969465</v>
      </c>
      <c r="W129" s="17">
        <f t="shared" si="74"/>
        <v>13.16139030329883</v>
      </c>
      <c r="X129" s="17">
        <f t="shared" si="55"/>
        <v>2.8319625335286198</v>
      </c>
      <c r="Y129" s="17">
        <f t="shared" si="75"/>
        <v>0.35311201619394378</v>
      </c>
      <c r="Z129" s="17">
        <f t="shared" si="76"/>
        <v>-42.937361833134979</v>
      </c>
      <c r="AA129" s="17">
        <f t="shared" si="77"/>
        <v>12.978632155208404</v>
      </c>
      <c r="AB129" s="17">
        <f t="shared" si="56"/>
        <v>2.8633538267931993</v>
      </c>
      <c r="AC129" s="17">
        <f t="shared" si="78"/>
        <v>0.34924080658237955</v>
      </c>
      <c r="AD129" s="17">
        <f t="shared" si="79"/>
        <v>-42.466634357997606</v>
      </c>
      <c r="AE129" s="17">
        <f t="shared" si="80"/>
        <v>12.836345845935361</v>
      </c>
      <c r="AF129" s="17">
        <f t="shared" si="57"/>
        <v>2.888445148261316</v>
      </c>
      <c r="AG129" s="17">
        <f t="shared" si="81"/>
        <v>0.34620702442694629</v>
      </c>
      <c r="AH129" s="17">
        <f t="shared" si="82"/>
        <v>-42.097735549243389</v>
      </c>
      <c r="AI129" s="17">
        <f t="shared" si="83"/>
        <v>12.724839182812412</v>
      </c>
      <c r="AJ129" s="17">
        <f t="shared" si="58"/>
        <v>2.908521077896328</v>
      </c>
      <c r="AK129" s="17">
        <f t="shared" si="84"/>
        <v>0.34381734676073894</v>
      </c>
      <c r="AL129" s="17">
        <f t="shared" si="85"/>
        <v>-41.80715791406557</v>
      </c>
      <c r="AM129" s="17">
        <f t="shared" si="86"/>
        <v>12.637006580190961</v>
      </c>
      <c r="AN129" s="17">
        <f t="shared" si="59"/>
        <v>2.9245976318658777</v>
      </c>
      <c r="AO129" s="17">
        <f t="shared" si="87"/>
        <v>0.34192737801063094</v>
      </c>
      <c r="AP129" s="17">
        <f t="shared" si="88"/>
        <v>-41.577343383958684</v>
      </c>
      <c r="AQ129" s="17">
        <f t="shared" si="89"/>
        <v>12.56754077878074</v>
      </c>
    </row>
    <row r="130" spans="1:43" ht="15.75" x14ac:dyDescent="0.25">
      <c r="A130" s="6">
        <v>89</v>
      </c>
      <c r="B130" s="11">
        <v>-117.435</v>
      </c>
      <c r="C130" s="11">
        <v>34.121000000000002</v>
      </c>
      <c r="D130" s="16">
        <f t="shared" si="50"/>
        <v>2.5405758449530018</v>
      </c>
      <c r="E130" s="16">
        <f t="shared" si="60"/>
        <v>0.39361155148607618</v>
      </c>
      <c r="F130" s="16">
        <f t="shared" si="61"/>
        <v>-46.223772548767357</v>
      </c>
      <c r="G130" s="16">
        <f t="shared" si="62"/>
        <v>13.430419748256407</v>
      </c>
      <c r="H130" s="16">
        <f t="shared" si="51"/>
        <v>2.4532649018301909</v>
      </c>
      <c r="I130" s="16">
        <f t="shared" si="63"/>
        <v>0.40762006551105734</v>
      </c>
      <c r="J130" s="16">
        <f t="shared" si="64"/>
        <v>-47.868862393291018</v>
      </c>
      <c r="K130" s="16">
        <f t="shared" si="65"/>
        <v>13.908404255302788</v>
      </c>
      <c r="L130" s="16">
        <f t="shared" si="52"/>
        <v>2.3782261130833571</v>
      </c>
      <c r="M130" s="16">
        <f t="shared" si="66"/>
        <v>0.42048146494510796</v>
      </c>
      <c r="N130" s="16">
        <f t="shared" si="67"/>
        <v>-49.379240835828753</v>
      </c>
      <c r="O130" s="16">
        <f t="shared" si="68"/>
        <v>14.34724806539203</v>
      </c>
      <c r="P130" s="16">
        <f t="shared" si="53"/>
        <v>2.3173209721124857</v>
      </c>
      <c r="Q130" s="16">
        <f t="shared" si="69"/>
        <v>0.43153279672275746</v>
      </c>
      <c r="R130" s="16">
        <f t="shared" si="70"/>
        <v>-50.677053983137021</v>
      </c>
      <c r="S130" s="16">
        <f t="shared" si="71"/>
        <v>14.724330556977208</v>
      </c>
      <c r="T130" s="16">
        <f t="shared" si="54"/>
        <v>2.268517176299838</v>
      </c>
      <c r="U130" s="16">
        <f t="shared" si="72"/>
        <v>0.44081658734940365</v>
      </c>
      <c r="V130" s="16">
        <f t="shared" si="73"/>
        <v>-51.76729593537722</v>
      </c>
      <c r="W130" s="16">
        <f t="shared" si="74"/>
        <v>15.041102776949002</v>
      </c>
      <c r="X130" s="16">
        <f t="shared" si="55"/>
        <v>2.2295005425179415</v>
      </c>
      <c r="Y130" s="16">
        <f t="shared" si="75"/>
        <v>0.44853095163216478</v>
      </c>
      <c r="Z130" s="16">
        <f t="shared" si="76"/>
        <v>-52.673232304923275</v>
      </c>
      <c r="AA130" s="16">
        <f t="shared" si="77"/>
        <v>15.304324600641095</v>
      </c>
      <c r="AB130" s="16">
        <f t="shared" si="56"/>
        <v>2.1983016918000322</v>
      </c>
      <c r="AC130" s="16">
        <f t="shared" si="78"/>
        <v>0.45489661575121265</v>
      </c>
      <c r="AD130" s="16">
        <f t="shared" si="79"/>
        <v>-53.420784070743665</v>
      </c>
      <c r="AE130" s="16">
        <f t="shared" si="80"/>
        <v>15.521527426047129</v>
      </c>
      <c r="AF130" s="16">
        <f t="shared" si="57"/>
        <v>2.1733352921084323</v>
      </c>
      <c r="AG130" s="16">
        <f t="shared" si="81"/>
        <v>0.46012228468892313</v>
      </c>
      <c r="AH130" s="16">
        <f t="shared" si="82"/>
        <v>-54.034460502443686</v>
      </c>
      <c r="AI130" s="16">
        <f t="shared" si="83"/>
        <v>15.699832475870746</v>
      </c>
      <c r="AJ130" s="16">
        <f t="shared" si="58"/>
        <v>2.1533403057424305</v>
      </c>
      <c r="AK130" s="16">
        <f t="shared" si="84"/>
        <v>0.4643947811375867</v>
      </c>
      <c r="AL130" s="16">
        <f t="shared" si="85"/>
        <v>-54.536201122892493</v>
      </c>
      <c r="AM130" s="16">
        <f t="shared" si="86"/>
        <v>15.845614327195596</v>
      </c>
      <c r="AN130" s="16">
        <f t="shared" si="59"/>
        <v>2.1373152243048827</v>
      </c>
      <c r="AO130" s="16">
        <f t="shared" si="87"/>
        <v>0.46787670280373789</v>
      </c>
      <c r="AP130" s="16">
        <f t="shared" si="88"/>
        <v>-54.945100593756962</v>
      </c>
      <c r="AQ130" s="16">
        <f t="shared" si="89"/>
        <v>15.964420976366341</v>
      </c>
    </row>
    <row r="131" spans="1:43" ht="15.75" x14ac:dyDescent="0.25">
      <c r="A131" s="5">
        <v>90</v>
      </c>
      <c r="B131" s="12">
        <v>-115.526</v>
      </c>
      <c r="C131" s="12">
        <v>32.902000000000001</v>
      </c>
      <c r="D131" s="17">
        <f t="shared" si="50"/>
        <v>4.780760530614077</v>
      </c>
      <c r="E131" s="17">
        <f t="shared" si="60"/>
        <v>0.20917174026944044</v>
      </c>
      <c r="F131" s="17">
        <f t="shared" si="61"/>
        <v>-24.164774466367376</v>
      </c>
      <c r="G131" s="17">
        <f t="shared" si="62"/>
        <v>6.88216859834513</v>
      </c>
      <c r="H131" s="17">
        <f t="shared" si="51"/>
        <v>4.6873125623481693</v>
      </c>
      <c r="I131" s="17">
        <f t="shared" si="63"/>
        <v>0.21334186417025222</v>
      </c>
      <c r="J131" s="17">
        <f t="shared" si="64"/>
        <v>-24.646532200132558</v>
      </c>
      <c r="K131" s="17">
        <f t="shared" si="65"/>
        <v>7.0193740149296389</v>
      </c>
      <c r="L131" s="17">
        <f t="shared" si="52"/>
        <v>4.6096030900163463</v>
      </c>
      <c r="M131" s="17">
        <f t="shared" si="66"/>
        <v>0.21693841757565593</v>
      </c>
      <c r="N131" s="17">
        <f t="shared" si="67"/>
        <v>-25.062027628845225</v>
      </c>
      <c r="O131" s="17">
        <f t="shared" si="68"/>
        <v>7.1377078150742319</v>
      </c>
      <c r="P131" s="17">
        <f t="shared" si="53"/>
        <v>4.5470531148516971</v>
      </c>
      <c r="Q131" s="17">
        <f t="shared" si="69"/>
        <v>0.21992265644176781</v>
      </c>
      <c r="R131" s="17">
        <f t="shared" si="70"/>
        <v>-25.406784808091668</v>
      </c>
      <c r="S131" s="17">
        <f t="shared" si="71"/>
        <v>7.2358952422470448</v>
      </c>
      <c r="T131" s="17">
        <f t="shared" si="54"/>
        <v>4.4970325152902859</v>
      </c>
      <c r="U131" s="17">
        <f t="shared" si="72"/>
        <v>0.22236886137690054</v>
      </c>
      <c r="V131" s="17">
        <f t="shared" si="73"/>
        <v>-25.689385079427812</v>
      </c>
      <c r="W131" s="17">
        <f t="shared" si="74"/>
        <v>7.3163802770227822</v>
      </c>
      <c r="X131" s="17">
        <f t="shared" si="55"/>
        <v>4.4570597509345982</v>
      </c>
      <c r="Y131" s="17">
        <f t="shared" si="75"/>
        <v>0.2243631577499742</v>
      </c>
      <c r="Z131" s="17">
        <f t="shared" si="76"/>
        <v>-25.919778162223519</v>
      </c>
      <c r="AA131" s="17">
        <f t="shared" si="77"/>
        <v>7.3819966162896513</v>
      </c>
      <c r="AB131" s="17">
        <f t="shared" si="56"/>
        <v>4.4250977738589068</v>
      </c>
      <c r="AC131" s="17">
        <f t="shared" si="78"/>
        <v>0.22598370727703718</v>
      </c>
      <c r="AD131" s="17">
        <f t="shared" si="79"/>
        <v>-26.106993766886994</v>
      </c>
      <c r="AE131" s="17">
        <f t="shared" si="80"/>
        <v>7.4353159368290767</v>
      </c>
      <c r="AF131" s="17">
        <f t="shared" si="57"/>
        <v>4.3995203976765511</v>
      </c>
      <c r="AG131" s="17">
        <f t="shared" si="81"/>
        <v>0.22729750282056066</v>
      </c>
      <c r="AH131" s="17">
        <f t="shared" si="82"/>
        <v>-26.25877131084809</v>
      </c>
      <c r="AI131" s="17">
        <f t="shared" si="83"/>
        <v>7.4785424378020871</v>
      </c>
      <c r="AJ131" s="17">
        <f t="shared" si="58"/>
        <v>4.3790361904612309</v>
      </c>
      <c r="AK131" s="17">
        <f t="shared" si="84"/>
        <v>0.22836075257342711</v>
      </c>
      <c r="AL131" s="17">
        <f t="shared" si="85"/>
        <v>-26.38160430179774</v>
      </c>
      <c r="AM131" s="17">
        <f t="shared" si="86"/>
        <v>7.5135254811708991</v>
      </c>
      <c r="AN131" s="17">
        <f t="shared" si="59"/>
        <v>4.3626195064581079</v>
      </c>
      <c r="AO131" s="17">
        <f t="shared" si="87"/>
        <v>0.22922008176960471</v>
      </c>
      <c r="AP131" s="17">
        <f t="shared" si="88"/>
        <v>-26.480879166515351</v>
      </c>
      <c r="AQ131" s="17">
        <f t="shared" si="89"/>
        <v>7.5417991303835343</v>
      </c>
    </row>
    <row r="132" spans="1:43" ht="15.75" x14ac:dyDescent="0.25">
      <c r="A132" s="6">
        <v>91</v>
      </c>
      <c r="B132" s="11">
        <v>-121.227</v>
      </c>
      <c r="C132" s="11">
        <v>36.585000000000001</v>
      </c>
      <c r="D132" s="16">
        <f t="shared" si="50"/>
        <v>2.0894462968328309</v>
      </c>
      <c r="E132" s="16">
        <f t="shared" si="60"/>
        <v>0.47859569375666344</v>
      </c>
      <c r="F132" s="16">
        <f t="shared" si="61"/>
        <v>-58.018720167039042</v>
      </c>
      <c r="G132" s="16">
        <f t="shared" si="62"/>
        <v>17.509423456087532</v>
      </c>
      <c r="H132" s="16">
        <f t="shared" si="51"/>
        <v>2.1960312375390152</v>
      </c>
      <c r="I132" s="16">
        <f t="shared" si="63"/>
        <v>0.4553669287148443</v>
      </c>
      <c r="J132" s="16">
        <f t="shared" si="64"/>
        <v>-55.202766667314428</v>
      </c>
      <c r="K132" s="16">
        <f t="shared" si="65"/>
        <v>16.659599087032579</v>
      </c>
      <c r="L132" s="16">
        <f t="shared" si="52"/>
        <v>2.2754950607060982</v>
      </c>
      <c r="M132" s="16">
        <f t="shared" si="66"/>
        <v>0.43946480801838994</v>
      </c>
      <c r="N132" s="16">
        <f t="shared" si="67"/>
        <v>-53.275000281645362</v>
      </c>
      <c r="O132" s="16">
        <f t="shared" si="68"/>
        <v>16.077820001352798</v>
      </c>
      <c r="P132" s="16">
        <f t="shared" si="53"/>
        <v>2.3375779911361794</v>
      </c>
      <c r="Q132" s="16">
        <f t="shared" si="69"/>
        <v>0.42779321322834246</v>
      </c>
      <c r="R132" s="16">
        <f t="shared" si="70"/>
        <v>-51.860087860032273</v>
      </c>
      <c r="S132" s="16">
        <f t="shared" si="71"/>
        <v>15.65081470595891</v>
      </c>
      <c r="T132" s="16">
        <f t="shared" si="54"/>
        <v>2.3867996304315957</v>
      </c>
      <c r="U132" s="16">
        <f t="shared" si="72"/>
        <v>0.41897107207913131</v>
      </c>
      <c r="V132" s="16">
        <f t="shared" si="73"/>
        <v>-50.790606154936853</v>
      </c>
      <c r="W132" s="16">
        <f t="shared" si="74"/>
        <v>15.328056672015018</v>
      </c>
      <c r="X132" s="16">
        <f t="shared" si="55"/>
        <v>2.4260129496632965</v>
      </c>
      <c r="Y132" s="16">
        <f t="shared" si="75"/>
        <v>0.41219895390038575</v>
      </c>
      <c r="Z132" s="16">
        <f t="shared" si="76"/>
        <v>-49.969642584482067</v>
      </c>
      <c r="AA132" s="16">
        <f t="shared" si="77"/>
        <v>15.080298728445612</v>
      </c>
      <c r="AB132" s="16">
        <f t="shared" si="56"/>
        <v>2.4573185963686246</v>
      </c>
      <c r="AC132" s="16">
        <f t="shared" si="78"/>
        <v>0.40694763856741234</v>
      </c>
      <c r="AD132" s="16">
        <f t="shared" si="79"/>
        <v>-49.333041380611697</v>
      </c>
      <c r="AE132" s="16">
        <f t="shared" si="80"/>
        <v>14.888179356988781</v>
      </c>
      <c r="AF132" s="16">
        <f t="shared" si="57"/>
        <v>2.4823435686214794</v>
      </c>
      <c r="AG132" s="16">
        <f t="shared" si="81"/>
        <v>0.40284512290751529</v>
      </c>
      <c r="AH132" s="16">
        <f t="shared" si="82"/>
        <v>-48.835705714709356</v>
      </c>
      <c r="AI132" s="16">
        <f t="shared" si="83"/>
        <v>14.738088821571447</v>
      </c>
      <c r="AJ132" s="16">
        <f t="shared" si="58"/>
        <v>2.5023677554253316</v>
      </c>
      <c r="AK132" s="16">
        <f t="shared" si="84"/>
        <v>0.39962151759345554</v>
      </c>
      <c r="AL132" s="16">
        <f t="shared" si="85"/>
        <v>-48.444917713301834</v>
      </c>
      <c r="AM132" s="16">
        <f t="shared" si="86"/>
        <v>14.620153221156571</v>
      </c>
      <c r="AN132" s="16">
        <f t="shared" si="59"/>
        <v>2.5184037135092368</v>
      </c>
      <c r="AO132" s="16">
        <f t="shared" si="87"/>
        <v>0.39707692401968508</v>
      </c>
      <c r="AP132" s="16">
        <f t="shared" si="88"/>
        <v>-48.136444268134369</v>
      </c>
      <c r="AQ132" s="16">
        <f t="shared" si="89"/>
        <v>14.52705926526018</v>
      </c>
    </row>
    <row r="133" spans="1:43" ht="15.75" x14ac:dyDescent="0.25">
      <c r="A133" s="5">
        <v>92</v>
      </c>
      <c r="B133" s="12">
        <v>-121.536</v>
      </c>
      <c r="C133" s="12">
        <v>36.808</v>
      </c>
      <c r="D133" s="17">
        <f t="shared" si="50"/>
        <v>2.4572320372678544</v>
      </c>
      <c r="E133" s="17">
        <f t="shared" si="60"/>
        <v>0.40696197381175259</v>
      </c>
      <c r="F133" s="17">
        <f t="shared" si="61"/>
        <v>-49.460530449185164</v>
      </c>
      <c r="G133" s="17">
        <f t="shared" si="62"/>
        <v>14.979456332062989</v>
      </c>
      <c r="H133" s="17">
        <f t="shared" si="51"/>
        <v>2.5628558030622139</v>
      </c>
      <c r="I133" s="17">
        <f t="shared" si="63"/>
        <v>0.39018972460532331</v>
      </c>
      <c r="J133" s="17">
        <f t="shared" si="64"/>
        <v>-47.422098369632579</v>
      </c>
      <c r="K133" s="17">
        <f t="shared" si="65"/>
        <v>14.362103383272741</v>
      </c>
      <c r="L133" s="17">
        <f t="shared" si="52"/>
        <v>2.6426490821636071</v>
      </c>
      <c r="M133" s="17">
        <f t="shared" si="66"/>
        <v>0.37840816881417849</v>
      </c>
      <c r="N133" s="17">
        <f t="shared" si="67"/>
        <v>-45.990215204999991</v>
      </c>
      <c r="O133" s="17">
        <f t="shared" si="68"/>
        <v>13.928447877712282</v>
      </c>
      <c r="P133" s="17">
        <f t="shared" si="53"/>
        <v>2.7051918358694653</v>
      </c>
      <c r="Q133" s="17">
        <f t="shared" si="69"/>
        <v>0.36965955121574356</v>
      </c>
      <c r="R133" s="17">
        <f t="shared" si="70"/>
        <v>-44.926943216556609</v>
      </c>
      <c r="S133" s="17">
        <f t="shared" si="71"/>
        <v>13.60642876114909</v>
      </c>
      <c r="T133" s="17">
        <f t="shared" si="54"/>
        <v>2.7548115273712819</v>
      </c>
      <c r="U133" s="17">
        <f t="shared" si="72"/>
        <v>0.36300123985404836</v>
      </c>
      <c r="V133" s="17">
        <f t="shared" si="73"/>
        <v>-44.117718686901625</v>
      </c>
      <c r="W133" s="17">
        <f t="shared" si="74"/>
        <v>13.361349636547812</v>
      </c>
      <c r="X133" s="17">
        <f t="shared" si="55"/>
        <v>2.7943450786550685</v>
      </c>
      <c r="Y133" s="17">
        <f t="shared" si="75"/>
        <v>0.35786560780864785</v>
      </c>
      <c r="Z133" s="17">
        <f t="shared" si="76"/>
        <v>-43.493554510631824</v>
      </c>
      <c r="AA133" s="17">
        <f t="shared" si="77"/>
        <v>13.172317292220709</v>
      </c>
      <c r="AB133" s="17">
        <f t="shared" si="56"/>
        <v>2.8259050788716844</v>
      </c>
      <c r="AC133" s="17">
        <f t="shared" si="78"/>
        <v>0.35386892768502892</v>
      </c>
      <c r="AD133" s="17">
        <f t="shared" si="79"/>
        <v>-43.007813995127677</v>
      </c>
      <c r="AE133" s="17">
        <f t="shared" si="80"/>
        <v>13.025207490230544</v>
      </c>
      <c r="AF133" s="17">
        <f t="shared" si="57"/>
        <v>2.8511320725244662</v>
      </c>
      <c r="AG133" s="17">
        <f t="shared" si="81"/>
        <v>0.35073787343515589</v>
      </c>
      <c r="AH133" s="17">
        <f t="shared" si="82"/>
        <v>-42.627278185815108</v>
      </c>
      <c r="AI133" s="17">
        <f t="shared" si="83"/>
        <v>12.909959645401219</v>
      </c>
      <c r="AJ133" s="17">
        <f t="shared" si="58"/>
        <v>2.8713171015030561</v>
      </c>
      <c r="AK133" s="17">
        <f t="shared" si="84"/>
        <v>0.34827222652507706</v>
      </c>
      <c r="AL133" s="17">
        <f t="shared" si="85"/>
        <v>-42.327613322951763</v>
      </c>
      <c r="AM133" s="17">
        <f t="shared" si="86"/>
        <v>12.819204113935037</v>
      </c>
      <c r="AN133" s="17">
        <f t="shared" si="59"/>
        <v>2.8874814292048367</v>
      </c>
      <c r="AO133" s="17">
        <f t="shared" si="87"/>
        <v>0.34632257367465841</v>
      </c>
      <c r="AP133" s="17">
        <f t="shared" si="88"/>
        <v>-42.090660314123284</v>
      </c>
      <c r="AQ133" s="17">
        <f t="shared" si="89"/>
        <v>12.747441291816827</v>
      </c>
    </row>
    <row r="134" spans="1:43" ht="15.75" x14ac:dyDescent="0.25">
      <c r="A134" s="6">
        <v>93</v>
      </c>
      <c r="B134" s="11">
        <v>-116.78400000000001</v>
      </c>
      <c r="C134" s="11">
        <v>33.283999999999999</v>
      </c>
      <c r="D134" s="16">
        <f t="shared" si="50"/>
        <v>3.5938427000596764</v>
      </c>
      <c r="E134" s="16">
        <f t="shared" si="60"/>
        <v>0.27825369206709988</v>
      </c>
      <c r="F134" s="16">
        <f t="shared" si="61"/>
        <v>-32.495579174364195</v>
      </c>
      <c r="G134" s="16">
        <f t="shared" si="62"/>
        <v>9.2613958867613526</v>
      </c>
      <c r="H134" s="16">
        <f t="shared" si="51"/>
        <v>3.5089816083445822</v>
      </c>
      <c r="I134" s="16">
        <f t="shared" si="63"/>
        <v>0.28498296987990368</v>
      </c>
      <c r="J134" s="16">
        <f t="shared" si="64"/>
        <v>-33.281451154454672</v>
      </c>
      <c r="K134" s="16">
        <f t="shared" si="65"/>
        <v>9.4853731694827133</v>
      </c>
      <c r="L134" s="16">
        <f t="shared" si="52"/>
        <v>3.4348831953236809</v>
      </c>
      <c r="M134" s="16">
        <f t="shared" si="66"/>
        <v>0.29113071482646635</v>
      </c>
      <c r="N134" s="16">
        <f t="shared" si="67"/>
        <v>-33.999409400294049</v>
      </c>
      <c r="O134" s="16">
        <f t="shared" si="68"/>
        <v>9.6899947122841059</v>
      </c>
      <c r="P134" s="16">
        <f t="shared" si="53"/>
        <v>3.3745294298222599</v>
      </c>
      <c r="Q134" s="16">
        <f t="shared" si="69"/>
        <v>0.29633761411666548</v>
      </c>
      <c r="R134" s="16">
        <f t="shared" si="70"/>
        <v>-34.607491927000659</v>
      </c>
      <c r="S134" s="16">
        <f t="shared" si="71"/>
        <v>9.8633011482590938</v>
      </c>
      <c r="T134" s="16">
        <f t="shared" si="54"/>
        <v>3.3261117888163825</v>
      </c>
      <c r="U134" s="16">
        <f t="shared" si="72"/>
        <v>0.30065135013271943</v>
      </c>
      <c r="V134" s="16">
        <f t="shared" si="73"/>
        <v>-35.111267273899507</v>
      </c>
      <c r="W134" s="16">
        <f t="shared" si="74"/>
        <v>10.006879537817433</v>
      </c>
      <c r="X134" s="16">
        <f t="shared" si="55"/>
        <v>3.2873822329726483</v>
      </c>
      <c r="Y134" s="16">
        <f t="shared" si="75"/>
        <v>0.30419340652569626</v>
      </c>
      <c r="Z134" s="16">
        <f t="shared" si="76"/>
        <v>-35.524922787696916</v>
      </c>
      <c r="AA134" s="16">
        <f t="shared" si="77"/>
        <v>10.124773342801275</v>
      </c>
      <c r="AB134" s="16">
        <f t="shared" si="56"/>
        <v>3.2564014959119776</v>
      </c>
      <c r="AC134" s="16">
        <f t="shared" si="78"/>
        <v>0.30708744030961183</v>
      </c>
      <c r="AD134" s="16">
        <f t="shared" si="79"/>
        <v>-35.862899629117706</v>
      </c>
      <c r="AE134" s="16">
        <f t="shared" si="80"/>
        <v>10.221098363265119</v>
      </c>
      <c r="AF134" s="16">
        <f t="shared" si="57"/>
        <v>3.2316026204818611</v>
      </c>
      <c r="AG134" s="16">
        <f t="shared" si="81"/>
        <v>0.30944398722231847</v>
      </c>
      <c r="AH134" s="16">
        <f t="shared" si="82"/>
        <v>-36.138106603771249</v>
      </c>
      <c r="AI134" s="16">
        <f t="shared" si="83"/>
        <v>10.299533670707648</v>
      </c>
      <c r="AJ134" s="16">
        <f t="shared" si="58"/>
        <v>3.2117372646352891</v>
      </c>
      <c r="AK134" s="16">
        <f t="shared" si="84"/>
        <v>0.31135797159097811</v>
      </c>
      <c r="AL134" s="16">
        <f t="shared" si="85"/>
        <v>-36.361629354280787</v>
      </c>
      <c r="AM134" s="16">
        <f t="shared" si="86"/>
        <v>10.363238726434114</v>
      </c>
      <c r="AN134" s="16">
        <f t="shared" si="59"/>
        <v>3.1958130991061178</v>
      </c>
      <c r="AO134" s="16">
        <f t="shared" si="87"/>
        <v>0.31290941271869249</v>
      </c>
      <c r="AP134" s="16">
        <f t="shared" si="88"/>
        <v>-36.54281285493979</v>
      </c>
      <c r="AQ134" s="16">
        <f t="shared" si="89"/>
        <v>10.414876892928961</v>
      </c>
    </row>
    <row r="135" spans="1:43" ht="15.75" x14ac:dyDescent="0.25">
      <c r="A135" s="5">
        <v>94</v>
      </c>
      <c r="B135" s="12">
        <v>-116.23</v>
      </c>
      <c r="C135" s="12">
        <v>33.005000000000003</v>
      </c>
      <c r="D135" s="17">
        <f t="shared" si="50"/>
        <v>4.1826674621029749</v>
      </c>
      <c r="E135" s="17">
        <f t="shared" si="60"/>
        <v>0.23908187993917565</v>
      </c>
      <c r="F135" s="17">
        <f t="shared" si="61"/>
        <v>-27.788486905330387</v>
      </c>
      <c r="G135" s="17">
        <f t="shared" si="62"/>
        <v>7.8908974473924935</v>
      </c>
      <c r="H135" s="17">
        <f t="shared" si="51"/>
        <v>4.0944052874429708</v>
      </c>
      <c r="I135" s="17">
        <f t="shared" si="63"/>
        <v>0.24423571429698837</v>
      </c>
      <c r="J135" s="17">
        <f t="shared" si="64"/>
        <v>-28.387517072738959</v>
      </c>
      <c r="K135" s="17">
        <f t="shared" si="65"/>
        <v>8.0609997503721029</v>
      </c>
      <c r="L135" s="17">
        <f t="shared" si="52"/>
        <v>4.0187519975010746</v>
      </c>
      <c r="M135" s="17">
        <f t="shared" si="66"/>
        <v>0.24883346885346902</v>
      </c>
      <c r="N135" s="17">
        <f t="shared" si="67"/>
        <v>-28.921914084838704</v>
      </c>
      <c r="O135" s="17">
        <f t="shared" si="68"/>
        <v>8.2127486395087459</v>
      </c>
      <c r="P135" s="17">
        <f t="shared" si="53"/>
        <v>3.9573980975921841</v>
      </c>
      <c r="Q135" s="17">
        <f t="shared" si="69"/>
        <v>0.25269128233736055</v>
      </c>
      <c r="R135" s="17">
        <f t="shared" si="70"/>
        <v>-29.370307746071415</v>
      </c>
      <c r="S135" s="17">
        <f t="shared" si="71"/>
        <v>8.3400757735445854</v>
      </c>
      <c r="T135" s="17">
        <f t="shared" si="54"/>
        <v>3.9082294481634983</v>
      </c>
      <c r="U135" s="17">
        <f t="shared" si="72"/>
        <v>0.25587034058860242</v>
      </c>
      <c r="V135" s="17">
        <f t="shared" si="73"/>
        <v>-29.73980968661326</v>
      </c>
      <c r="W135" s="17">
        <f t="shared" si="74"/>
        <v>8.4450005911268242</v>
      </c>
      <c r="X135" s="17">
        <f t="shared" si="55"/>
        <v>3.8689081890403108</v>
      </c>
      <c r="Y135" s="17">
        <f t="shared" si="75"/>
        <v>0.25847085305171114</v>
      </c>
      <c r="Z135" s="17">
        <f t="shared" si="76"/>
        <v>-30.042067250200386</v>
      </c>
      <c r="AA135" s="17">
        <f t="shared" si="77"/>
        <v>8.5308305049717266</v>
      </c>
      <c r="AB135" s="17">
        <f t="shared" si="56"/>
        <v>3.837455389701216</v>
      </c>
      <c r="AC135" s="17">
        <f t="shared" si="78"/>
        <v>0.26058934852604498</v>
      </c>
      <c r="AD135" s="17">
        <f t="shared" si="79"/>
        <v>-30.288299979182209</v>
      </c>
      <c r="AE135" s="17">
        <f t="shared" si="80"/>
        <v>8.6007514481021161</v>
      </c>
      <c r="AF135" s="17">
        <f t="shared" si="57"/>
        <v>3.812278838360907</v>
      </c>
      <c r="AG135" s="17">
        <f t="shared" si="81"/>
        <v>0.26231029848539383</v>
      </c>
      <c r="AH135" s="17">
        <f t="shared" si="82"/>
        <v>-30.488325992957328</v>
      </c>
      <c r="AI135" s="17">
        <f t="shared" si="83"/>
        <v>8.6575514015104247</v>
      </c>
      <c r="AJ135" s="17">
        <f t="shared" si="58"/>
        <v>3.7921111771009559</v>
      </c>
      <c r="AK135" s="17">
        <f t="shared" si="84"/>
        <v>0.26370534862970274</v>
      </c>
      <c r="AL135" s="17">
        <f t="shared" si="85"/>
        <v>-30.65047267123035</v>
      </c>
      <c r="AM135" s="17">
        <f t="shared" si="86"/>
        <v>8.7035950315233404</v>
      </c>
      <c r="AN135" s="17">
        <f t="shared" si="59"/>
        <v>3.7759450182065675</v>
      </c>
      <c r="AO135" s="17">
        <f t="shared" si="87"/>
        <v>0.26483436468970689</v>
      </c>
      <c r="AP135" s="17">
        <f t="shared" si="88"/>
        <v>-30.781698207884631</v>
      </c>
      <c r="AQ135" s="17">
        <f t="shared" si="89"/>
        <v>8.740858206583777</v>
      </c>
    </row>
    <row r="136" spans="1:43" ht="15.75" x14ac:dyDescent="0.25">
      <c r="A136" s="6">
        <v>95</v>
      </c>
      <c r="B136" s="11">
        <v>-118.348</v>
      </c>
      <c r="C136" s="11">
        <v>35.463000000000001</v>
      </c>
      <c r="D136" s="16">
        <f t="shared" si="50"/>
        <v>1.0042148363363181</v>
      </c>
      <c r="E136" s="16">
        <f t="shared" si="60"/>
        <v>0.99580285394737333</v>
      </c>
      <c r="F136" s="16">
        <f t="shared" si="61"/>
        <v>-117.85127615896373</v>
      </c>
      <c r="G136" s="16">
        <f t="shared" si="62"/>
        <v>35.314156609535701</v>
      </c>
      <c r="H136" s="16">
        <f t="shared" si="51"/>
        <v>0.90096644749236743</v>
      </c>
      <c r="I136" s="16">
        <f t="shared" si="63"/>
        <v>1.1099192459200558</v>
      </c>
      <c r="J136" s="16">
        <f t="shared" si="64"/>
        <v>-131.35672291614677</v>
      </c>
      <c r="K136" s="16">
        <f t="shared" si="65"/>
        <v>39.361066218062938</v>
      </c>
      <c r="L136" s="16">
        <f t="shared" si="52"/>
        <v>0.82098045336906256</v>
      </c>
      <c r="M136" s="16">
        <f t="shared" si="66"/>
        <v>1.2180557964520273</v>
      </c>
      <c r="N136" s="16">
        <f t="shared" si="67"/>
        <v>-144.15446739850452</v>
      </c>
      <c r="O136" s="16">
        <f t="shared" si="68"/>
        <v>43.195912709578245</v>
      </c>
      <c r="P136" s="16">
        <f t="shared" si="53"/>
        <v>0.7577436179457917</v>
      </c>
      <c r="Q136" s="16">
        <f t="shared" si="69"/>
        <v>1.3197075848833333</v>
      </c>
      <c r="R136" s="16">
        <f t="shared" si="70"/>
        <v>-156.18475325577273</v>
      </c>
      <c r="S136" s="16">
        <f t="shared" si="71"/>
        <v>46.800790082717654</v>
      </c>
      <c r="T136" s="16">
        <f t="shared" si="54"/>
        <v>0.70748637106959777</v>
      </c>
      <c r="U136" s="16">
        <f t="shared" si="72"/>
        <v>1.4134547899320971</v>
      </c>
      <c r="V136" s="16">
        <f t="shared" si="73"/>
        <v>-167.27954747888381</v>
      </c>
      <c r="W136" s="16">
        <f t="shared" si="74"/>
        <v>50.125347215361963</v>
      </c>
      <c r="X136" s="16">
        <f t="shared" si="55"/>
        <v>0.6674502658701873</v>
      </c>
      <c r="Y136" s="16">
        <f t="shared" si="75"/>
        <v>1.4982389717026354</v>
      </c>
      <c r="Z136" s="16">
        <f t="shared" si="76"/>
        <v>-177.31358582306348</v>
      </c>
      <c r="AA136" s="16">
        <f t="shared" si="77"/>
        <v>53.132048653490557</v>
      </c>
      <c r="AB136" s="16">
        <f t="shared" si="56"/>
        <v>0.63550911444973712</v>
      </c>
      <c r="AC136" s="16">
        <f t="shared" si="78"/>
        <v>1.5735415547357829</v>
      </c>
      <c r="AD136" s="16">
        <f t="shared" si="79"/>
        <v>-186.22549591987044</v>
      </c>
      <c r="AE136" s="16">
        <f t="shared" si="80"/>
        <v>55.802504155595074</v>
      </c>
      <c r="AF136" s="16">
        <f t="shared" si="57"/>
        <v>0.60999664414135646</v>
      </c>
      <c r="AG136" s="16">
        <f t="shared" si="81"/>
        <v>1.6393532810457017</v>
      </c>
      <c r="AH136" s="16">
        <f t="shared" si="82"/>
        <v>-194.01418210519671</v>
      </c>
      <c r="AI136" s="16">
        <f t="shared" si="83"/>
        <v>58.136385405723722</v>
      </c>
      <c r="AJ136" s="16">
        <f t="shared" si="58"/>
        <v>0.58959872774988564</v>
      </c>
      <c r="AK136" s="16">
        <f t="shared" si="84"/>
        <v>1.6960687887104993</v>
      </c>
      <c r="AL136" s="16">
        <f t="shared" si="85"/>
        <v>-200.72634900631016</v>
      </c>
      <c r="AM136" s="16">
        <f t="shared" si="86"/>
        <v>60.147687454040437</v>
      </c>
      <c r="AN136" s="16">
        <f t="shared" si="59"/>
        <v>0.57327574058501096</v>
      </c>
      <c r="AO136" s="16">
        <f t="shared" si="87"/>
        <v>1.7443612719064818</v>
      </c>
      <c r="AP136" s="16">
        <f t="shared" si="88"/>
        <v>-206.44166780758829</v>
      </c>
      <c r="AQ136" s="16">
        <f t="shared" si="89"/>
        <v>61.860283785619565</v>
      </c>
    </row>
    <row r="137" spans="1:43" ht="15.75" x14ac:dyDescent="0.25">
      <c r="A137" s="5">
        <v>96</v>
      </c>
      <c r="B137" s="12">
        <v>-122.727</v>
      </c>
      <c r="C137" s="12">
        <v>38.747999999999998</v>
      </c>
      <c r="D137" s="17">
        <f t="shared" si="50"/>
        <v>4.494654596962091</v>
      </c>
      <c r="E137" s="17">
        <f t="shared" si="60"/>
        <v>0.22248650667748612</v>
      </c>
      <c r="F137" s="17">
        <f t="shared" si="61"/>
        <v>-27.305101505007841</v>
      </c>
      <c r="G137" s="17">
        <f t="shared" si="62"/>
        <v>8.6209071607392325</v>
      </c>
      <c r="H137" s="17">
        <f t="shared" si="51"/>
        <v>4.5880821705336139</v>
      </c>
      <c r="I137" s="17">
        <f t="shared" si="63"/>
        <v>0.21795599181339328</v>
      </c>
      <c r="J137" s="17">
        <f t="shared" si="64"/>
        <v>-26.749085007282318</v>
      </c>
      <c r="K137" s="17">
        <f t="shared" si="65"/>
        <v>8.4453587707853615</v>
      </c>
      <c r="L137" s="17">
        <f t="shared" si="52"/>
        <v>4.6660776266141424</v>
      </c>
      <c r="M137" s="17">
        <f t="shared" si="66"/>
        <v>0.21431276545770467</v>
      </c>
      <c r="N137" s="17">
        <f t="shared" si="67"/>
        <v>-26.301962766327723</v>
      </c>
      <c r="O137" s="17">
        <f t="shared" si="68"/>
        <v>8.3041910359551405</v>
      </c>
      <c r="P137" s="17">
        <f t="shared" si="53"/>
        <v>4.7288270411658786</v>
      </c>
      <c r="Q137" s="17">
        <f t="shared" si="69"/>
        <v>0.21146893115241808</v>
      </c>
      <c r="R137" s="17">
        <f t="shared" si="70"/>
        <v>-25.952947513542814</v>
      </c>
      <c r="S137" s="17">
        <f t="shared" si="71"/>
        <v>8.1939981442938947</v>
      </c>
      <c r="T137" s="17">
        <f t="shared" si="54"/>
        <v>4.7789970134104776</v>
      </c>
      <c r="U137" s="17">
        <f t="shared" si="72"/>
        <v>0.20924892758749838</v>
      </c>
      <c r="V137" s="17">
        <f t="shared" si="73"/>
        <v>-25.680493136030915</v>
      </c>
      <c r="W137" s="17">
        <f t="shared" si="74"/>
        <v>8.1079774461603868</v>
      </c>
      <c r="X137" s="17">
        <f t="shared" si="55"/>
        <v>4.8190872077281126</v>
      </c>
      <c r="Y137" s="17">
        <f t="shared" si="75"/>
        <v>0.20750817673445573</v>
      </c>
      <c r="Z137" s="17">
        <f t="shared" si="76"/>
        <v>-25.46685600608955</v>
      </c>
      <c r="AA137" s="17">
        <f t="shared" si="77"/>
        <v>8.0405268321066909</v>
      </c>
      <c r="AB137" s="17">
        <f t="shared" si="56"/>
        <v>4.8511424380766162</v>
      </c>
      <c r="AC137" s="17">
        <f t="shared" si="78"/>
        <v>0.20613701056291403</v>
      </c>
      <c r="AD137" s="17">
        <f t="shared" si="79"/>
        <v>-25.298576895354753</v>
      </c>
      <c r="AE137" s="17">
        <f t="shared" si="80"/>
        <v>7.9873968852917931</v>
      </c>
      <c r="AF137" s="17">
        <f t="shared" si="57"/>
        <v>4.8767937735211122</v>
      </c>
      <c r="AG137" s="17">
        <f t="shared" si="81"/>
        <v>0.2050527552404551</v>
      </c>
      <c r="AH137" s="17">
        <f t="shared" si="82"/>
        <v>-25.165509492395334</v>
      </c>
      <c r="AI137" s="17">
        <f t="shared" si="83"/>
        <v>7.9453841600571531</v>
      </c>
      <c r="AJ137" s="17">
        <f t="shared" si="58"/>
        <v>4.8973364853387142</v>
      </c>
      <c r="AK137" s="17">
        <f t="shared" si="84"/>
        <v>0.20419262654173886</v>
      </c>
      <c r="AL137" s="17">
        <f t="shared" si="85"/>
        <v>-25.059948477587984</v>
      </c>
      <c r="AM137" s="17">
        <f t="shared" si="86"/>
        <v>7.9120558932392964</v>
      </c>
      <c r="AN137" s="17">
        <f t="shared" si="59"/>
        <v>4.9137993781096592</v>
      </c>
      <c r="AO137" s="17">
        <f t="shared" si="87"/>
        <v>0.20350851205990841</v>
      </c>
      <c r="AP137" s="17">
        <f t="shared" si="88"/>
        <v>-24.975989159576379</v>
      </c>
      <c r="AQ137" s="17">
        <f t="shared" si="89"/>
        <v>7.8855478252973308</v>
      </c>
    </row>
    <row r="138" spans="1:43" ht="15.75" x14ac:dyDescent="0.25">
      <c r="A138" s="6">
        <v>97</v>
      </c>
      <c r="B138" s="11">
        <v>-117.611</v>
      </c>
      <c r="C138" s="11">
        <v>36.051000000000002</v>
      </c>
      <c r="D138" s="16">
        <f t="shared" ref="D138:D159" si="90">SQRT(($B138-$M$16)^2+($C138-$N$16)^2)</f>
        <v>1.6519620989904806</v>
      </c>
      <c r="E138" s="16">
        <f t="shared" si="60"/>
        <v>0.60534076454363162</v>
      </c>
      <c r="F138" s="16">
        <f t="shared" si="61"/>
        <v>-71.19473265874106</v>
      </c>
      <c r="G138" s="16">
        <f t="shared" si="62"/>
        <v>21.823139902562463</v>
      </c>
      <c r="H138" s="16">
        <f t="shared" ref="H138:H159" si="91">SQRT(($B138-$M$21)^2+($C138-$N$21)^2)</f>
        <v>1.5470799127724659</v>
      </c>
      <c r="I138" s="16">
        <f t="shared" si="63"/>
        <v>0.64637902137061309</v>
      </c>
      <c r="J138" s="16">
        <f t="shared" si="64"/>
        <v>-76.021283082419174</v>
      </c>
      <c r="K138" s="16">
        <f t="shared" si="65"/>
        <v>23.302610099431973</v>
      </c>
      <c r="L138" s="16">
        <f t="shared" ref="L138:L159" si="92">SQRT(($B138-$M$25)^2+($C138-$N$25)^2)</f>
        <v>1.4799531192203337</v>
      </c>
      <c r="M138" s="16">
        <f t="shared" si="66"/>
        <v>0.67569707919316946</v>
      </c>
      <c r="N138" s="16">
        <f t="shared" si="67"/>
        <v>-79.469409180987853</v>
      </c>
      <c r="O138" s="16">
        <f t="shared" si="68"/>
        <v>24.359555401992953</v>
      </c>
      <c r="P138" s="16">
        <f t="shared" ref="P138:P159" si="93">SQRT(($B138-$M$28)^2+($C138-$N$28)^2)</f>
        <v>1.4311047660898208</v>
      </c>
      <c r="Q138" s="16">
        <f t="shared" si="69"/>
        <v>0.69876086202429477</v>
      </c>
      <c r="R138" s="16">
        <f t="shared" si="70"/>
        <v>-82.181963743539342</v>
      </c>
      <c r="S138" s="16">
        <f t="shared" si="71"/>
        <v>25.191027836837854</v>
      </c>
      <c r="T138" s="16">
        <f t="shared" ref="T138:T159" si="94">SQRT(($B138-$M$29)^2+($C138-$N$29)^2)</f>
        <v>1.3939663858165743</v>
      </c>
      <c r="U138" s="16">
        <f t="shared" si="72"/>
        <v>0.71737741323956539</v>
      </c>
      <c r="V138" s="16">
        <f t="shared" si="73"/>
        <v>-84.371474948518525</v>
      </c>
      <c r="W138" s="16">
        <f t="shared" si="74"/>
        <v>25.862173124699574</v>
      </c>
      <c r="X138" s="16">
        <f t="shared" ref="X138:X159" si="95">SQRT(($B138-$M$30)^2+($C138-$N$30)^2)</f>
        <v>1.3652767827741754</v>
      </c>
      <c r="Y138" s="16">
        <f t="shared" si="75"/>
        <v>0.73245221234045232</v>
      </c>
      <c r="Z138" s="16">
        <f t="shared" si="76"/>
        <v>-86.144437145572951</v>
      </c>
      <c r="AA138" s="16">
        <f t="shared" si="77"/>
        <v>26.40563470708565</v>
      </c>
      <c r="AB138" s="16">
        <f t="shared" ref="AB138:AB159" si="96">SQRT(($B138-$M$31)^2+($C138-$N$31)^2)</f>
        <v>1.3429440511049786</v>
      </c>
      <c r="AC138" s="16">
        <f t="shared" si="78"/>
        <v>0.74463265925128963</v>
      </c>
      <c r="AD138" s="16">
        <f t="shared" si="79"/>
        <v>-87.576991687203432</v>
      </c>
      <c r="AE138" s="16">
        <f t="shared" si="80"/>
        <v>26.844751998668244</v>
      </c>
      <c r="AF138" s="16">
        <f t="shared" ref="AF138:AF159" si="97">SQRT(($B138-$M$32)^2+($C138-$N$32)^2)</f>
        <v>1.3254709891718641</v>
      </c>
      <c r="AG138" s="16">
        <f t="shared" si="81"/>
        <v>0.75444880210074317</v>
      </c>
      <c r="AH138" s="16">
        <f t="shared" si="82"/>
        <v>-88.731478063870512</v>
      </c>
      <c r="AI138" s="16">
        <f t="shared" si="83"/>
        <v>27.198633764533895</v>
      </c>
      <c r="AJ138" s="16">
        <f t="shared" ref="AJ138:AJ159" si="98">SQRT(($B138-$M$33)^2+($C138-$N$33)^2)</f>
        <v>1.3117436289873794</v>
      </c>
      <c r="AK138" s="16">
        <f t="shared" si="84"/>
        <v>0.76234408759580963</v>
      </c>
      <c r="AL138" s="16">
        <f t="shared" si="85"/>
        <v>-89.660050486230773</v>
      </c>
      <c r="AM138" s="16">
        <f t="shared" si="86"/>
        <v>27.483266701916534</v>
      </c>
      <c r="AN138" s="16">
        <f t="shared" ref="AN138:AN159" si="99">SQRT(($B138-$M$34)^2+($C138-$N$34)^2)</f>
        <v>1.3009203895906387</v>
      </c>
      <c r="AO138" s="16">
        <f t="shared" si="87"/>
        <v>0.76868654531171621</v>
      </c>
      <c r="AP138" s="16">
        <f t="shared" si="88"/>
        <v>-90.405993280656261</v>
      </c>
      <c r="AQ138" s="16">
        <f t="shared" si="89"/>
        <v>27.711918645032682</v>
      </c>
    </row>
    <row r="139" spans="1:43" ht="15.75" x14ac:dyDescent="0.25">
      <c r="A139" s="5">
        <v>98</v>
      </c>
      <c r="B139" s="12">
        <v>-117.842</v>
      </c>
      <c r="C139" s="12">
        <v>33.872999999999998</v>
      </c>
      <c r="D139" s="17">
        <f t="shared" si="90"/>
        <v>2.4655368542958107</v>
      </c>
      <c r="E139" s="17">
        <f t="shared" si="60"/>
        <v>0.40559117916151083</v>
      </c>
      <c r="F139" s="17">
        <f t="shared" si="61"/>
        <v>-47.795675734750759</v>
      </c>
      <c r="G139" s="17">
        <f t="shared" si="62"/>
        <v>13.738590011737855</v>
      </c>
      <c r="H139" s="17">
        <f t="shared" si="91"/>
        <v>2.3920722732860664</v>
      </c>
      <c r="I139" s="17">
        <f t="shared" si="63"/>
        <v>0.41804756953529165</v>
      </c>
      <c r="J139" s="17">
        <f t="shared" si="64"/>
        <v>-49.263561689177834</v>
      </c>
      <c r="K139" s="17">
        <f t="shared" si="65"/>
        <v>14.160525322868933</v>
      </c>
      <c r="L139" s="17">
        <f t="shared" si="92"/>
        <v>2.3239916813007686</v>
      </c>
      <c r="M139" s="17">
        <f t="shared" si="66"/>
        <v>0.43029413919428788</v>
      </c>
      <c r="N139" s="17">
        <f t="shared" si="67"/>
        <v>-50.706721950933272</v>
      </c>
      <c r="O139" s="17">
        <f t="shared" si="68"/>
        <v>14.575353376928112</v>
      </c>
      <c r="P139" s="17">
        <f t="shared" si="93"/>
        <v>2.2678853099904761</v>
      </c>
      <c r="Q139" s="17">
        <f t="shared" si="69"/>
        <v>0.44093940535476173</v>
      </c>
      <c r="R139" s="17">
        <f t="shared" si="70"/>
        <v>-51.961181405815829</v>
      </c>
      <c r="S139" s="17">
        <f t="shared" si="71"/>
        <v>14.935940477581843</v>
      </c>
      <c r="T139" s="17">
        <f t="shared" si="94"/>
        <v>2.2228135347568392</v>
      </c>
      <c r="U139" s="17">
        <f t="shared" si="72"/>
        <v>0.44988029106516719</v>
      </c>
      <c r="V139" s="17">
        <f t="shared" si="73"/>
        <v>-53.014793259701435</v>
      </c>
      <c r="W139" s="17">
        <f t="shared" si="74"/>
        <v>15.238795099250408</v>
      </c>
      <c r="X139" s="17">
        <f t="shared" si="95"/>
        <v>2.1867957530510593</v>
      </c>
      <c r="Y139" s="17">
        <f t="shared" si="75"/>
        <v>0.45729007777922598</v>
      </c>
      <c r="Z139" s="17">
        <f t="shared" si="76"/>
        <v>-53.88797734565955</v>
      </c>
      <c r="AA139" s="17">
        <f t="shared" si="77"/>
        <v>15.48978680461572</v>
      </c>
      <c r="AB139" s="17">
        <f t="shared" si="96"/>
        <v>2.1580225679082035</v>
      </c>
      <c r="AC139" s="17">
        <f t="shared" si="78"/>
        <v>0.46338718365179643</v>
      </c>
      <c r="AD139" s="17">
        <f t="shared" si="79"/>
        <v>-54.606472495894991</v>
      </c>
      <c r="AE139" s="17">
        <f t="shared" si="80"/>
        <v>15.6963140718373</v>
      </c>
      <c r="AF139" s="17">
        <f t="shared" si="97"/>
        <v>2.1350182563215983</v>
      </c>
      <c r="AG139" s="17">
        <f t="shared" si="81"/>
        <v>0.46838006983738401</v>
      </c>
      <c r="AH139" s="17">
        <f t="shared" si="82"/>
        <v>-55.194844189777008</v>
      </c>
      <c r="AI139" s="17">
        <f t="shared" si="83"/>
        <v>15.865438105601706</v>
      </c>
      <c r="AJ139" s="17">
        <f t="shared" si="98"/>
        <v>2.1166083141392895</v>
      </c>
      <c r="AK139" s="17">
        <f t="shared" si="84"/>
        <v>0.47245396955111463</v>
      </c>
      <c r="AL139" s="17">
        <f t="shared" si="85"/>
        <v>-55.674920679842451</v>
      </c>
      <c r="AM139" s="17">
        <f t="shared" si="86"/>
        <v>16.003433310604905</v>
      </c>
      <c r="AN139" s="17">
        <f t="shared" si="99"/>
        <v>2.1018620092462519</v>
      </c>
      <c r="AO139" s="17">
        <f t="shared" si="87"/>
        <v>0.47576862591403407</v>
      </c>
      <c r="AP139" s="17">
        <f t="shared" si="88"/>
        <v>-56.065526414961603</v>
      </c>
      <c r="AQ139" s="17">
        <f t="shared" si="89"/>
        <v>16.115710665586075</v>
      </c>
    </row>
    <row r="140" spans="1:43" ht="15.75" x14ac:dyDescent="0.25">
      <c r="A140" s="6">
        <v>99</v>
      </c>
      <c r="B140" s="11">
        <v>-117.55800000000001</v>
      </c>
      <c r="C140" s="11">
        <v>34.582999999999998</v>
      </c>
      <c r="D140" s="16">
        <f t="shared" si="90"/>
        <v>2.1442430564130559</v>
      </c>
      <c r="E140" s="16">
        <f t="shared" si="60"/>
        <v>0.46636504057185818</v>
      </c>
      <c r="F140" s="16">
        <f t="shared" si="61"/>
        <v>-54.824941439546507</v>
      </c>
      <c r="G140" s="16">
        <f t="shared" si="62"/>
        <v>16.12830219809657</v>
      </c>
      <c r="H140" s="16">
        <f t="shared" si="91"/>
        <v>2.0501580666594279</v>
      </c>
      <c r="I140" s="16">
        <f t="shared" si="63"/>
        <v>0.48776726841819651</v>
      </c>
      <c r="J140" s="16">
        <f t="shared" si="64"/>
        <v>-57.340944540706353</v>
      </c>
      <c r="K140" s="16">
        <f t="shared" si="65"/>
        <v>16.868455443706491</v>
      </c>
      <c r="L140" s="16">
        <f t="shared" si="92"/>
        <v>1.97241139306887</v>
      </c>
      <c r="M140" s="16">
        <f t="shared" si="66"/>
        <v>0.50699362390322766</v>
      </c>
      <c r="N140" s="16">
        <f t="shared" si="67"/>
        <v>-59.601156438815636</v>
      </c>
      <c r="O140" s="16">
        <f t="shared" si="68"/>
        <v>17.533360495445322</v>
      </c>
      <c r="P140" s="16">
        <f t="shared" si="93"/>
        <v>1.9098838623996768</v>
      </c>
      <c r="Q140" s="16">
        <f t="shared" si="69"/>
        <v>0.52359204645226354</v>
      </c>
      <c r="R140" s="16">
        <f t="shared" si="70"/>
        <v>-61.552433796835196</v>
      </c>
      <c r="S140" s="16">
        <f t="shared" si="71"/>
        <v>18.107383742458627</v>
      </c>
      <c r="T140" s="16">
        <f t="shared" si="94"/>
        <v>1.8598961235970988</v>
      </c>
      <c r="U140" s="16">
        <f t="shared" si="72"/>
        <v>0.53766443583202261</v>
      </c>
      <c r="V140" s="16">
        <f t="shared" si="73"/>
        <v>-63.206755747540925</v>
      </c>
      <c r="W140" s="16">
        <f t="shared" si="74"/>
        <v>18.594049184378839</v>
      </c>
      <c r="X140" s="16">
        <f t="shared" si="95"/>
        <v>1.8199575468025451</v>
      </c>
      <c r="Y140" s="16">
        <f t="shared" si="75"/>
        <v>0.54946336619603264</v>
      </c>
      <c r="Z140" s="16">
        <f t="shared" si="76"/>
        <v>-64.5938144032732</v>
      </c>
      <c r="AA140" s="16">
        <f t="shared" si="77"/>
        <v>19.002091593157395</v>
      </c>
      <c r="AB140" s="16">
        <f t="shared" si="96"/>
        <v>1.7880276745451749</v>
      </c>
      <c r="AC140" s="16">
        <f t="shared" si="78"/>
        <v>0.55927545990269556</v>
      </c>
      <c r="AD140" s="16">
        <f t="shared" si="79"/>
        <v>-65.747304515241098</v>
      </c>
      <c r="AE140" s="16">
        <f t="shared" si="80"/>
        <v>19.341423229814922</v>
      </c>
      <c r="AF140" s="16">
        <f t="shared" si="97"/>
        <v>1.7624788453780793</v>
      </c>
      <c r="AG140" s="16">
        <f t="shared" si="81"/>
        <v>0.56738269660506724</v>
      </c>
      <c r="AH140" s="16">
        <f t="shared" si="82"/>
        <v>-66.700375047498497</v>
      </c>
      <c r="AI140" s="16">
        <f t="shared" si="83"/>
        <v>19.621795796693039</v>
      </c>
      <c r="AJ140" s="16">
        <f t="shared" si="98"/>
        <v>1.7420191812875079</v>
      </c>
      <c r="AK140" s="16">
        <f t="shared" si="84"/>
        <v>0.57404649199150071</v>
      </c>
      <c r="AL140" s="16">
        <f t="shared" si="85"/>
        <v>-67.483757505536843</v>
      </c>
      <c r="AM140" s="16">
        <f t="shared" si="86"/>
        <v>19.852249832542068</v>
      </c>
      <c r="AN140" s="16">
        <f t="shared" si="99"/>
        <v>1.7256231429723621</v>
      </c>
      <c r="AO140" s="16">
        <f t="shared" si="87"/>
        <v>0.5795008047223531</v>
      </c>
      <c r="AP140" s="16">
        <f t="shared" si="88"/>
        <v>-68.124955601550383</v>
      </c>
      <c r="AQ140" s="16">
        <f t="shared" si="89"/>
        <v>20.040876329713136</v>
      </c>
    </row>
    <row r="141" spans="1:43" ht="15.75" x14ac:dyDescent="0.25">
      <c r="A141" s="5">
        <v>100</v>
      </c>
      <c r="B141" s="12">
        <v>-120.63200000000001</v>
      </c>
      <c r="C141" s="12">
        <v>36.055999999999997</v>
      </c>
      <c r="D141" s="17">
        <f t="shared" si="90"/>
        <v>1.3861879920783975</v>
      </c>
      <c r="E141" s="17">
        <f t="shared" si="60"/>
        <v>0.72140287299750594</v>
      </c>
      <c r="F141" s="17">
        <f t="shared" si="61"/>
        <v>-87.024271375435148</v>
      </c>
      <c r="G141" s="17">
        <f t="shared" si="62"/>
        <v>26.010901988798075</v>
      </c>
      <c r="H141" s="17">
        <f t="shared" si="91"/>
        <v>1.4945124044560629</v>
      </c>
      <c r="I141" s="17">
        <f t="shared" si="63"/>
        <v>0.66911455336093795</v>
      </c>
      <c r="J141" s="17">
        <f t="shared" si="64"/>
        <v>-80.716626801036668</v>
      </c>
      <c r="K141" s="17">
        <f t="shared" si="65"/>
        <v>24.125594335981976</v>
      </c>
      <c r="L141" s="17">
        <f t="shared" si="92"/>
        <v>1.5704673275677712</v>
      </c>
      <c r="M141" s="17">
        <f t="shared" si="66"/>
        <v>0.63675313866524641</v>
      </c>
      <c r="N141" s="17">
        <f t="shared" si="67"/>
        <v>-76.812804623466008</v>
      </c>
      <c r="O141" s="17">
        <f t="shared" si="68"/>
        <v>22.958771167714122</v>
      </c>
      <c r="P141" s="17">
        <f t="shared" si="93"/>
        <v>1.6290358848651656</v>
      </c>
      <c r="Q141" s="17">
        <f t="shared" si="69"/>
        <v>0.61386001946959534</v>
      </c>
      <c r="R141" s="17">
        <f t="shared" si="70"/>
        <v>-74.051161868656223</v>
      </c>
      <c r="S141" s="17">
        <f t="shared" si="71"/>
        <v>22.133336861995726</v>
      </c>
      <c r="T141" s="17">
        <f t="shared" si="94"/>
        <v>1.6754200897966147</v>
      </c>
      <c r="U141" s="17">
        <f t="shared" si="72"/>
        <v>0.59686523164551142</v>
      </c>
      <c r="V141" s="17">
        <f t="shared" si="73"/>
        <v>-72.001046623861342</v>
      </c>
      <c r="W141" s="17">
        <f t="shared" si="74"/>
        <v>21.520572792210558</v>
      </c>
      <c r="X141" s="17">
        <f t="shared" si="95"/>
        <v>1.7124193535536367</v>
      </c>
      <c r="Y141" s="17">
        <f t="shared" si="75"/>
        <v>0.58396910658874879</v>
      </c>
      <c r="Z141" s="17">
        <f t="shared" si="76"/>
        <v>-70.445361266013947</v>
      </c>
      <c r="AA141" s="17">
        <f t="shared" si="77"/>
        <v>21.055590107163926</v>
      </c>
      <c r="AB141" s="17">
        <f t="shared" si="96"/>
        <v>1.7419993636175661</v>
      </c>
      <c r="AC141" s="17">
        <f t="shared" si="78"/>
        <v>0.57405302257018354</v>
      </c>
      <c r="AD141" s="17">
        <f t="shared" si="79"/>
        <v>-69.249164218686374</v>
      </c>
      <c r="AE141" s="17">
        <f t="shared" si="80"/>
        <v>20.698055781790536</v>
      </c>
      <c r="AF141" s="17">
        <f t="shared" si="97"/>
        <v>1.7656724823602965</v>
      </c>
      <c r="AG141" s="17">
        <f t="shared" si="81"/>
        <v>0.5663564505820643</v>
      </c>
      <c r="AH141" s="17">
        <f t="shared" si="82"/>
        <v>-68.320711346615582</v>
      </c>
      <c r="AI141" s="17">
        <f t="shared" si="83"/>
        <v>20.420548182186909</v>
      </c>
      <c r="AJ141" s="17">
        <f t="shared" si="98"/>
        <v>1.7846318305814499</v>
      </c>
      <c r="AK141" s="17">
        <f t="shared" si="84"/>
        <v>0.56033966382533396</v>
      </c>
      <c r="AL141" s="17">
        <f t="shared" si="85"/>
        <v>-67.594894326577688</v>
      </c>
      <c r="AM141" s="17">
        <f t="shared" si="86"/>
        <v>20.203606918886241</v>
      </c>
      <c r="AN141" s="17">
        <f t="shared" si="99"/>
        <v>1.7998251558165372</v>
      </c>
      <c r="AO141" s="17">
        <f t="shared" si="87"/>
        <v>0.55560952505207328</v>
      </c>
      <c r="AP141" s="17">
        <f t="shared" si="88"/>
        <v>-67.024288226081708</v>
      </c>
      <c r="AQ141" s="17">
        <f t="shared" si="89"/>
        <v>20.033057035277551</v>
      </c>
    </row>
    <row r="142" spans="1:43" ht="15.75" x14ac:dyDescent="0.25">
      <c r="A142" s="6">
        <v>101</v>
      </c>
      <c r="B142" s="11">
        <v>-117.267</v>
      </c>
      <c r="C142" s="11">
        <v>35.784999999999997</v>
      </c>
      <c r="D142" s="16">
        <f t="shared" si="90"/>
        <v>1.9913477414425966</v>
      </c>
      <c r="E142" s="16">
        <f t="shared" si="60"/>
        <v>0.50217246299512097</v>
      </c>
      <c r="F142" s="16">
        <f t="shared" si="61"/>
        <v>-58.888258218048847</v>
      </c>
      <c r="G142" s="16">
        <f t="shared" si="62"/>
        <v>17.970241588280402</v>
      </c>
      <c r="H142" s="16">
        <f t="shared" si="91"/>
        <v>1.8834996206575476</v>
      </c>
      <c r="I142" s="16">
        <f t="shared" si="63"/>
        <v>0.53092657361454132</v>
      </c>
      <c r="J142" s="16">
        <f t="shared" si="64"/>
        <v>-62.260166508056408</v>
      </c>
      <c r="K142" s="16">
        <f t="shared" si="65"/>
        <v>18.999207436796357</v>
      </c>
      <c r="L142" s="16">
        <f t="shared" si="92"/>
        <v>1.810056333053756</v>
      </c>
      <c r="M142" s="16">
        <f t="shared" si="66"/>
        <v>0.55246899322348408</v>
      </c>
      <c r="N142" s="16">
        <f t="shared" si="67"/>
        <v>-64.786381428338302</v>
      </c>
      <c r="O142" s="16">
        <f t="shared" si="68"/>
        <v>19.770102922502378</v>
      </c>
      <c r="P142" s="16">
        <f t="shared" si="93"/>
        <v>1.7548325071528663</v>
      </c>
      <c r="Q142" s="16">
        <f t="shared" si="69"/>
        <v>0.56985495534411612</v>
      </c>
      <c r="R142" s="16">
        <f t="shared" si="70"/>
        <v>-66.825181048338465</v>
      </c>
      <c r="S142" s="16">
        <f t="shared" si="71"/>
        <v>20.392259576989193</v>
      </c>
      <c r="T142" s="16">
        <f t="shared" si="94"/>
        <v>1.7119679563070733</v>
      </c>
      <c r="U142" s="16">
        <f t="shared" si="72"/>
        <v>0.58412308262890833</v>
      </c>
      <c r="V142" s="16">
        <f t="shared" si="73"/>
        <v>-68.498361530644203</v>
      </c>
      <c r="W142" s="16">
        <f t="shared" si="74"/>
        <v>20.902844511875486</v>
      </c>
      <c r="X142" s="16">
        <f t="shared" si="95"/>
        <v>1.6783245169810241</v>
      </c>
      <c r="Y142" s="16">
        <f t="shared" si="75"/>
        <v>0.59583232556168775</v>
      </c>
      <c r="Z142" s="16">
        <f t="shared" si="76"/>
        <v>-69.871469321642437</v>
      </c>
      <c r="AA142" s="16">
        <f t="shared" si="77"/>
        <v>21.321859770224997</v>
      </c>
      <c r="AB142" s="16">
        <f t="shared" si="96"/>
        <v>1.6517839195404185</v>
      </c>
      <c r="AC142" s="16">
        <f t="shared" si="78"/>
        <v>0.60540606320845736</v>
      </c>
      <c r="AD142" s="16">
        <f t="shared" si="79"/>
        <v>-70.994152814266158</v>
      </c>
      <c r="AE142" s="16">
        <f t="shared" si="80"/>
        <v>21.664455971914645</v>
      </c>
      <c r="AF142" s="16">
        <f t="shared" si="97"/>
        <v>1.6307788660181775</v>
      </c>
      <c r="AG142" s="16">
        <f t="shared" si="81"/>
        <v>0.61320392411122493</v>
      </c>
      <c r="AH142" s="16">
        <f t="shared" si="82"/>
        <v>-71.90858456875101</v>
      </c>
      <c r="AI142" s="16">
        <f t="shared" si="83"/>
        <v>21.943502424320183</v>
      </c>
      <c r="AJ142" s="16">
        <f t="shared" si="98"/>
        <v>1.6141127869259546</v>
      </c>
      <c r="AK142" s="16">
        <f t="shared" si="84"/>
        <v>0.61953539312731665</v>
      </c>
      <c r="AL142" s="16">
        <f t="shared" si="85"/>
        <v>-72.651056945861043</v>
      </c>
      <c r="AM142" s="16">
        <f t="shared" si="86"/>
        <v>22.170074043061025</v>
      </c>
      <c r="AN142" s="16">
        <f t="shared" si="99"/>
        <v>1.6008610994532582</v>
      </c>
      <c r="AO142" s="16">
        <f t="shared" si="87"/>
        <v>0.62466381395708215</v>
      </c>
      <c r="AP142" s="16">
        <f t="shared" si="88"/>
        <v>-73.25245147130515</v>
      </c>
      <c r="AQ142" s="16">
        <f t="shared" si="89"/>
        <v>22.353594582454182</v>
      </c>
    </row>
    <row r="143" spans="1:43" ht="15.75" x14ac:dyDescent="0.25">
      <c r="A143" s="5">
        <v>102</v>
      </c>
      <c r="B143" s="12">
        <v>-116.767</v>
      </c>
      <c r="C143" s="12">
        <v>33.661000000000001</v>
      </c>
      <c r="D143" s="17">
        <f t="shared" si="90"/>
        <v>3.3428766963514454</v>
      </c>
      <c r="E143" s="17">
        <f t="shared" si="60"/>
        <v>0.2991435493541959</v>
      </c>
      <c r="F143" s="17">
        <f t="shared" si="61"/>
        <v>-34.930094827441394</v>
      </c>
      <c r="G143" s="17">
        <f t="shared" si="62"/>
        <v>10.069471014811588</v>
      </c>
      <c r="H143" s="17">
        <f t="shared" si="91"/>
        <v>3.2527973646657311</v>
      </c>
      <c r="I143" s="17">
        <f t="shared" si="63"/>
        <v>0.30742769619243204</v>
      </c>
      <c r="J143" s="17">
        <f t="shared" si="64"/>
        <v>-35.897409801301713</v>
      </c>
      <c r="K143" s="17">
        <f t="shared" si="65"/>
        <v>10.348323681533456</v>
      </c>
      <c r="L143" s="17">
        <f t="shared" si="92"/>
        <v>3.1764571209257468</v>
      </c>
      <c r="M143" s="17">
        <f t="shared" si="66"/>
        <v>0.31481614954353926</v>
      </c>
      <c r="N143" s="17">
        <f t="shared" si="67"/>
        <v>-36.760137333750443</v>
      </c>
      <c r="O143" s="17">
        <f t="shared" si="68"/>
        <v>10.597026409785075</v>
      </c>
      <c r="P143" s="17">
        <f t="shared" si="93"/>
        <v>3.1147057955301372</v>
      </c>
      <c r="Q143" s="17">
        <f t="shared" si="69"/>
        <v>0.32105761046037912</v>
      </c>
      <c r="R143" s="17">
        <f t="shared" si="70"/>
        <v>-37.488934000627083</v>
      </c>
      <c r="S143" s="17">
        <f t="shared" si="71"/>
        <v>10.807120225706822</v>
      </c>
      <c r="T143" s="17">
        <f t="shared" si="94"/>
        <v>3.0652568392411412</v>
      </c>
      <c r="U143" s="17">
        <f t="shared" si="72"/>
        <v>0.32623693623258265</v>
      </c>
      <c r="V143" s="17">
        <f t="shared" si="73"/>
        <v>-38.093708333069976</v>
      </c>
      <c r="W143" s="17">
        <f t="shared" si="74"/>
        <v>10.981461510524964</v>
      </c>
      <c r="X143" s="17">
        <f t="shared" si="95"/>
        <v>3.0257239315668754</v>
      </c>
      <c r="Y143" s="17">
        <f t="shared" si="75"/>
        <v>0.33049941852499037</v>
      </c>
      <c r="Z143" s="17">
        <f t="shared" si="76"/>
        <v>-38.591425602907549</v>
      </c>
      <c r="AA143" s="17">
        <f t="shared" si="77"/>
        <v>11.124940926969701</v>
      </c>
      <c r="AB143" s="17">
        <f t="shared" si="96"/>
        <v>2.9941076327929212</v>
      </c>
      <c r="AC143" s="17">
        <f t="shared" si="78"/>
        <v>0.3339893292570762</v>
      </c>
      <c r="AD143" s="17">
        <f t="shared" si="79"/>
        <v>-38.998932009361013</v>
      </c>
      <c r="AE143" s="17">
        <f t="shared" si="80"/>
        <v>11.242414812122442</v>
      </c>
      <c r="AF143" s="17">
        <f t="shared" si="97"/>
        <v>2.9688035806830344</v>
      </c>
      <c r="AG143" s="17">
        <f t="shared" si="81"/>
        <v>0.33683602596906376</v>
      </c>
      <c r="AH143" s="17">
        <f t="shared" si="82"/>
        <v>-39.331332244329666</v>
      </c>
      <c r="AI143" s="17">
        <f t="shared" si="83"/>
        <v>11.338237470144655</v>
      </c>
      <c r="AJ143" s="17">
        <f t="shared" si="98"/>
        <v>2.9485359553371513</v>
      </c>
      <c r="AK143" s="17">
        <f t="shared" si="84"/>
        <v>0.33915136703349263</v>
      </c>
      <c r="AL143" s="17">
        <f t="shared" si="85"/>
        <v>-39.601687674399834</v>
      </c>
      <c r="AM143" s="17">
        <f t="shared" si="86"/>
        <v>11.416174165714395</v>
      </c>
      <c r="AN143" s="17">
        <f t="shared" si="99"/>
        <v>2.9322911124180249</v>
      </c>
      <c r="AO143" s="17">
        <f t="shared" si="87"/>
        <v>0.34103025984189556</v>
      </c>
      <c r="AP143" s="17">
        <f t="shared" si="88"/>
        <v>-39.821080350958617</v>
      </c>
      <c r="AQ143" s="17">
        <f t="shared" si="89"/>
        <v>11.479419576538048</v>
      </c>
    </row>
    <row r="144" spans="1:43" ht="15.75" x14ac:dyDescent="0.25">
      <c r="A144" s="6">
        <v>103</v>
      </c>
      <c r="B144" s="11">
        <v>-116.416</v>
      </c>
      <c r="C144" s="11">
        <v>34.152999999999999</v>
      </c>
      <c r="D144" s="16">
        <f t="shared" si="90"/>
        <v>3.330237185052213</v>
      </c>
      <c r="E144" s="16">
        <f t="shared" si="60"/>
        <v>0.30027891241155591</v>
      </c>
      <c r="F144" s="16">
        <f t="shared" si="61"/>
        <v>-34.957269867303694</v>
      </c>
      <c r="G144" s="16">
        <f t="shared" si="62"/>
        <v>10.255425695591869</v>
      </c>
      <c r="H144" s="16">
        <f t="shared" si="91"/>
        <v>3.2306545208916759</v>
      </c>
      <c r="I144" s="16">
        <f t="shared" si="63"/>
        <v>0.30953479969253883</v>
      </c>
      <c r="J144" s="16">
        <f t="shared" si="64"/>
        <v>-36.0348032410066</v>
      </c>
      <c r="K144" s="16">
        <f t="shared" si="65"/>
        <v>10.571542013899279</v>
      </c>
      <c r="L144" s="16">
        <f t="shared" si="92"/>
        <v>3.15116711212774</v>
      </c>
      <c r="M144" s="16">
        <f t="shared" si="66"/>
        <v>0.31734273823541437</v>
      </c>
      <c r="N144" s="16">
        <f t="shared" si="67"/>
        <v>-36.943772214413997</v>
      </c>
      <c r="O144" s="16">
        <f t="shared" si="68"/>
        <v>10.838206538954106</v>
      </c>
      <c r="P144" s="16">
        <f t="shared" si="93"/>
        <v>3.0878590060136917</v>
      </c>
      <c r="Q144" s="16">
        <f t="shared" si="69"/>
        <v>0.32384898340645479</v>
      </c>
      <c r="R144" s="16">
        <f t="shared" si="70"/>
        <v>-37.70120325224584</v>
      </c>
      <c r="S144" s="16">
        <f t="shared" si="71"/>
        <v>11.060414330280651</v>
      </c>
      <c r="T144" s="16">
        <f t="shared" si="94"/>
        <v>3.0373985210243903</v>
      </c>
      <c r="U144" s="16">
        <f t="shared" si="72"/>
        <v>0.32922910611767231</v>
      </c>
      <c r="V144" s="16">
        <f t="shared" si="73"/>
        <v>-38.327535617794943</v>
      </c>
      <c r="W144" s="16">
        <f t="shared" si="74"/>
        <v>11.244161661236863</v>
      </c>
      <c r="X144" s="16">
        <f t="shared" si="95"/>
        <v>2.9971292805545175</v>
      </c>
      <c r="Y144" s="16">
        <f t="shared" si="75"/>
        <v>0.33365260767629745</v>
      </c>
      <c r="Z144" s="16">
        <f t="shared" si="76"/>
        <v>-38.842501975243842</v>
      </c>
      <c r="AA144" s="16">
        <f t="shared" si="77"/>
        <v>11.395237509968586</v>
      </c>
      <c r="AB144" s="16">
        <f t="shared" si="96"/>
        <v>2.9649560679769862</v>
      </c>
      <c r="AC144" s="16">
        <f t="shared" si="78"/>
        <v>0.33727312549433763</v>
      </c>
      <c r="AD144" s="16">
        <f t="shared" si="79"/>
        <v>-39.263988177548811</v>
      </c>
      <c r="AE144" s="16">
        <f t="shared" si="80"/>
        <v>11.518889055008113</v>
      </c>
      <c r="AF144" s="16">
        <f t="shared" si="97"/>
        <v>2.9392250573533016</v>
      </c>
      <c r="AG144" s="16">
        <f t="shared" si="81"/>
        <v>0.34022573313949456</v>
      </c>
      <c r="AH144" s="16">
        <f t="shared" si="82"/>
        <v>-39.607718949167399</v>
      </c>
      <c r="AI144" s="16">
        <f t="shared" si="83"/>
        <v>11.619729463913158</v>
      </c>
      <c r="AJ144" s="16">
        <f t="shared" si="98"/>
        <v>2.9186280052082663</v>
      </c>
      <c r="AK144" s="16">
        <f t="shared" si="84"/>
        <v>0.34262674044637026</v>
      </c>
      <c r="AL144" s="16">
        <f t="shared" si="85"/>
        <v>-39.887234615804637</v>
      </c>
      <c r="AM144" s="16">
        <f t="shared" si="86"/>
        <v>11.701731066464882</v>
      </c>
      <c r="AN144" s="16">
        <f t="shared" si="99"/>
        <v>2.9021278561955008</v>
      </c>
      <c r="AO144" s="16">
        <f t="shared" si="87"/>
        <v>0.34457475671348758</v>
      </c>
      <c r="AP144" s="16">
        <f t="shared" si="88"/>
        <v>-40.114014877557373</v>
      </c>
      <c r="AQ144" s="16">
        <f t="shared" si="89"/>
        <v>11.768261666035741</v>
      </c>
    </row>
    <row r="145" spans="1:43" ht="15.75" x14ac:dyDescent="0.25">
      <c r="A145" s="5">
        <v>104</v>
      </c>
      <c r="B145" s="12">
        <v>-116.417</v>
      </c>
      <c r="C145" s="12">
        <v>34.151000000000003</v>
      </c>
      <c r="D145" s="17">
        <f t="shared" si="90"/>
        <v>3.3304303987484611</v>
      </c>
      <c r="E145" s="17">
        <f t="shared" si="60"/>
        <v>0.30026149184075096</v>
      </c>
      <c r="F145" s="17">
        <f t="shared" si="61"/>
        <v>-34.9555420956247</v>
      </c>
      <c r="G145" s="17">
        <f t="shared" si="62"/>
        <v>10.254230207853487</v>
      </c>
      <c r="H145" s="17">
        <f t="shared" si="91"/>
        <v>3.2308767873207613</v>
      </c>
      <c r="I145" s="17">
        <f t="shared" si="63"/>
        <v>0.30951350541264699</v>
      </c>
      <c r="J145" s="17">
        <f t="shared" si="64"/>
        <v>-36.032633759624126</v>
      </c>
      <c r="K145" s="17">
        <f t="shared" si="65"/>
        <v>10.570195723347309</v>
      </c>
      <c r="L145" s="17">
        <f t="shared" si="92"/>
        <v>3.1513958373519517</v>
      </c>
      <c r="M145" s="17">
        <f t="shared" si="66"/>
        <v>0.31731970581019675</v>
      </c>
      <c r="N145" s="17">
        <f t="shared" si="67"/>
        <v>-36.941408191305676</v>
      </c>
      <c r="O145" s="17">
        <f t="shared" si="68"/>
        <v>10.836785273124031</v>
      </c>
      <c r="P145" s="17">
        <f t="shared" si="93"/>
        <v>3.0880891616308679</v>
      </c>
      <c r="Q145" s="17">
        <f t="shared" si="69"/>
        <v>0.32382484690690877</v>
      </c>
      <c r="R145" s="17">
        <f t="shared" si="70"/>
        <v>-37.6987172023616</v>
      </c>
      <c r="S145" s="17">
        <f t="shared" si="71"/>
        <v>11.058942346717842</v>
      </c>
      <c r="T145" s="17">
        <f t="shared" si="94"/>
        <v>3.0376288373261748</v>
      </c>
      <c r="U145" s="17">
        <f t="shared" si="72"/>
        <v>0.32920414361098649</v>
      </c>
      <c r="V145" s="17">
        <f t="shared" si="73"/>
        <v>-38.324958786760213</v>
      </c>
      <c r="W145" s="17">
        <f t="shared" si="74"/>
        <v>11.2426507084588</v>
      </c>
      <c r="X145" s="17">
        <f t="shared" si="95"/>
        <v>2.9973593760273705</v>
      </c>
      <c r="Y145" s="17">
        <f t="shared" si="75"/>
        <v>0.33362699447984662</v>
      </c>
      <c r="Z145" s="17">
        <f t="shared" si="76"/>
        <v>-38.839853816360304</v>
      </c>
      <c r="AA145" s="17">
        <f t="shared" si="77"/>
        <v>11.393695488481242</v>
      </c>
      <c r="AB145" s="17">
        <f t="shared" si="96"/>
        <v>2.965185813428727</v>
      </c>
      <c r="AC145" s="17">
        <f t="shared" si="78"/>
        <v>0.33724699324784374</v>
      </c>
      <c r="AD145" s="17">
        <f t="shared" si="79"/>
        <v>-39.261283212934231</v>
      </c>
      <c r="AE145" s="17">
        <f t="shared" si="80"/>
        <v>11.517322066407113</v>
      </c>
      <c r="AF145" s="17">
        <f t="shared" si="97"/>
        <v>2.9394544166405594</v>
      </c>
      <c r="AG145" s="17">
        <f t="shared" si="81"/>
        <v>0.34019918605945892</v>
      </c>
      <c r="AH145" s="17">
        <f t="shared" si="82"/>
        <v>-39.604968643484028</v>
      </c>
      <c r="AI145" s="17">
        <f t="shared" si="83"/>
        <v>11.618142403116583</v>
      </c>
      <c r="AJ145" s="17">
        <f t="shared" si="98"/>
        <v>2.9188569846798749</v>
      </c>
      <c r="AK145" s="17">
        <f t="shared" si="84"/>
        <v>0.34259986194893166</v>
      </c>
      <c r="AL145" s="17">
        <f t="shared" si="85"/>
        <v>-39.884448128508772</v>
      </c>
      <c r="AM145" s="17">
        <f t="shared" si="86"/>
        <v>11.700127885417965</v>
      </c>
      <c r="AN145" s="17">
        <f t="shared" si="99"/>
        <v>2.9023564831603661</v>
      </c>
      <c r="AO145" s="17">
        <f t="shared" si="87"/>
        <v>0.34454761356919994</v>
      </c>
      <c r="AP145" s="17">
        <f t="shared" si="88"/>
        <v>-40.11119952888555</v>
      </c>
      <c r="AQ145" s="17">
        <f t="shared" si="89"/>
        <v>11.766645551001748</v>
      </c>
    </row>
    <row r="146" spans="1:43" ht="15.75" x14ac:dyDescent="0.25">
      <c r="A146" s="6">
        <v>105</v>
      </c>
      <c r="B146" s="11">
        <v>-116.41800000000001</v>
      </c>
      <c r="C146" s="11">
        <v>34.151000000000003</v>
      </c>
      <c r="D146" s="16">
        <f t="shared" si="90"/>
        <v>3.3295781755874851</v>
      </c>
      <c r="E146" s="16">
        <f t="shared" si="60"/>
        <v>0.30033834535918524</v>
      </c>
      <c r="F146" s="16">
        <f t="shared" si="61"/>
        <v>-34.96478949002563</v>
      </c>
      <c r="G146" s="16">
        <f t="shared" si="62"/>
        <v>10.256854832361537</v>
      </c>
      <c r="H146" s="16">
        <f t="shared" si="91"/>
        <v>3.2300314711346743</v>
      </c>
      <c r="I146" s="16">
        <f t="shared" si="63"/>
        <v>0.30959450672123362</v>
      </c>
      <c r="J146" s="16">
        <f t="shared" si="64"/>
        <v>-36.042373283472578</v>
      </c>
      <c r="K146" s="16">
        <f t="shared" si="65"/>
        <v>10.572961999036851</v>
      </c>
      <c r="L146" s="16">
        <f t="shared" si="92"/>
        <v>3.1505520817762527</v>
      </c>
      <c r="M146" s="16">
        <f t="shared" si="66"/>
        <v>0.31740468782735026</v>
      </c>
      <c r="N146" s="16">
        <f t="shared" si="67"/>
        <v>-36.951618947484462</v>
      </c>
      <c r="O146" s="16">
        <f t="shared" si="68"/>
        <v>10.839687493991841</v>
      </c>
      <c r="P146" s="16">
        <f t="shared" si="93"/>
        <v>3.0872457562517197</v>
      </c>
      <c r="Q146" s="16">
        <f t="shared" si="69"/>
        <v>0.32391331269141266</v>
      </c>
      <c r="R146" s="16">
        <f t="shared" si="70"/>
        <v>-37.709340036908877</v>
      </c>
      <c r="S146" s="16">
        <f t="shared" si="71"/>
        <v>11.061963541724435</v>
      </c>
      <c r="T146" s="16">
        <f t="shared" si="94"/>
        <v>3.0367854747602374</v>
      </c>
      <c r="U146" s="16">
        <f t="shared" si="72"/>
        <v>0.32929556872269772</v>
      </c>
      <c r="V146" s="16">
        <f t="shared" si="73"/>
        <v>-38.335931519559026</v>
      </c>
      <c r="W146" s="16">
        <f t="shared" si="74"/>
        <v>11.24577296744885</v>
      </c>
      <c r="X146" s="16">
        <f t="shared" si="95"/>
        <v>2.9965159633913623</v>
      </c>
      <c r="Y146" s="16">
        <f t="shared" si="75"/>
        <v>0.33372089860927406</v>
      </c>
      <c r="Z146" s="16">
        <f t="shared" si="76"/>
        <v>-38.851119574294472</v>
      </c>
      <c r="AA146" s="16">
        <f t="shared" si="77"/>
        <v>11.396902408405319</v>
      </c>
      <c r="AB146" s="16">
        <f t="shared" si="96"/>
        <v>2.9643423189309881</v>
      </c>
      <c r="AC146" s="16">
        <f t="shared" si="78"/>
        <v>0.33734295584344781</v>
      </c>
      <c r="AD146" s="16">
        <f t="shared" si="79"/>
        <v>-39.272792233382511</v>
      </c>
      <c r="AE146" s="16">
        <f t="shared" si="80"/>
        <v>11.520599285009586</v>
      </c>
      <c r="AF146" s="16">
        <f t="shared" si="97"/>
        <v>2.9386108310797083</v>
      </c>
      <c r="AG146" s="16">
        <f t="shared" si="81"/>
        <v>0.34029684687188699</v>
      </c>
      <c r="AH146" s="16">
        <f t="shared" si="82"/>
        <v>-39.616678319131339</v>
      </c>
      <c r="AI146" s="16">
        <f t="shared" si="83"/>
        <v>11.621477617521814</v>
      </c>
      <c r="AJ146" s="16">
        <f t="shared" si="98"/>
        <v>2.9180133092053069</v>
      </c>
      <c r="AK146" s="16">
        <f t="shared" si="84"/>
        <v>0.34269891670656583</v>
      </c>
      <c r="AL146" s="16">
        <f t="shared" si="85"/>
        <v>-39.896322485144985</v>
      </c>
      <c r="AM146" s="16">
        <f t="shared" si="86"/>
        <v>11.703510704445931</v>
      </c>
      <c r="AN146" s="16">
        <f t="shared" si="99"/>
        <v>2.9015127240516554</v>
      </c>
      <c r="AO146" s="16">
        <f t="shared" si="87"/>
        <v>0.34464780792124389</v>
      </c>
      <c r="AP146" s="16">
        <f t="shared" si="88"/>
        <v>-40.123208502575373</v>
      </c>
      <c r="AQ146" s="16">
        <f t="shared" si="89"/>
        <v>11.770067288318401</v>
      </c>
    </row>
    <row r="147" spans="1:43" ht="15.75" x14ac:dyDescent="0.25">
      <c r="A147" s="5">
        <v>106</v>
      </c>
      <c r="B147" s="12">
        <v>-116.35</v>
      </c>
      <c r="C147" s="12">
        <v>33.347999999999999</v>
      </c>
      <c r="D147" s="17">
        <f t="shared" si="90"/>
        <v>3.8625590705012245</v>
      </c>
      <c r="E147" s="17">
        <f t="shared" si="60"/>
        <v>0.25889571699682384</v>
      </c>
      <c r="F147" s="17">
        <f t="shared" si="61"/>
        <v>-30.122516672580453</v>
      </c>
      <c r="G147" s="17">
        <f t="shared" si="62"/>
        <v>8.6336543704100812</v>
      </c>
      <c r="H147" s="17">
        <f t="shared" si="91"/>
        <v>3.7716950130852807</v>
      </c>
      <c r="I147" s="17">
        <f t="shared" si="63"/>
        <v>0.26513278420727632</v>
      </c>
      <c r="J147" s="17">
        <f t="shared" si="64"/>
        <v>-30.848199442516599</v>
      </c>
      <c r="K147" s="17">
        <f t="shared" si="65"/>
        <v>8.8416480877442503</v>
      </c>
      <c r="L147" s="17">
        <f t="shared" si="92"/>
        <v>3.6949980902222075</v>
      </c>
      <c r="M147" s="17">
        <f t="shared" si="66"/>
        <v>0.27063613446681445</v>
      </c>
      <c r="N147" s="17">
        <f t="shared" si="67"/>
        <v>-31.48851424521386</v>
      </c>
      <c r="O147" s="17">
        <f t="shared" si="68"/>
        <v>9.0251738121993288</v>
      </c>
      <c r="P147" s="17">
        <f t="shared" si="93"/>
        <v>3.633024364909379</v>
      </c>
      <c r="Q147" s="17">
        <f t="shared" si="69"/>
        <v>0.27525276451729597</v>
      </c>
      <c r="R147" s="17">
        <f t="shared" si="70"/>
        <v>-32.025659151587384</v>
      </c>
      <c r="S147" s="17">
        <f t="shared" si="71"/>
        <v>9.1791291911227848</v>
      </c>
      <c r="T147" s="17">
        <f t="shared" si="94"/>
        <v>3.5834100050922828</v>
      </c>
      <c r="U147" s="17">
        <f t="shared" si="72"/>
        <v>0.27906379637801093</v>
      </c>
      <c r="V147" s="17">
        <f t="shared" si="73"/>
        <v>-32.469072708581571</v>
      </c>
      <c r="W147" s="17">
        <f t="shared" si="74"/>
        <v>9.3062194816139083</v>
      </c>
      <c r="X147" s="17">
        <f t="shared" si="95"/>
        <v>3.5437467312945907</v>
      </c>
      <c r="Y147" s="17">
        <f t="shared" si="75"/>
        <v>0.28218720913914835</v>
      </c>
      <c r="Z147" s="17">
        <f t="shared" si="76"/>
        <v>-32.832481783339908</v>
      </c>
      <c r="AA147" s="17">
        <f t="shared" si="77"/>
        <v>9.4103790503723186</v>
      </c>
      <c r="AB147" s="17">
        <f t="shared" si="96"/>
        <v>3.5120261890814439</v>
      </c>
      <c r="AC147" s="17">
        <f t="shared" si="78"/>
        <v>0.28473591771863921</v>
      </c>
      <c r="AD147" s="17">
        <f t="shared" si="79"/>
        <v>-33.12902402656367</v>
      </c>
      <c r="AE147" s="17">
        <f t="shared" si="80"/>
        <v>9.49537338408118</v>
      </c>
      <c r="AF147" s="17">
        <f t="shared" si="97"/>
        <v>3.4866385867514667</v>
      </c>
      <c r="AG147" s="17">
        <f t="shared" si="81"/>
        <v>0.28680919318675618</v>
      </c>
      <c r="AH147" s="17">
        <f t="shared" si="82"/>
        <v>-33.37024962727908</v>
      </c>
      <c r="AI147" s="17">
        <f t="shared" si="83"/>
        <v>9.5645129743919455</v>
      </c>
      <c r="AJ147" s="17">
        <f t="shared" si="98"/>
        <v>3.4663040225042039</v>
      </c>
      <c r="AK147" s="17">
        <f t="shared" si="84"/>
        <v>0.28849171726072598</v>
      </c>
      <c r="AL147" s="17">
        <f t="shared" si="85"/>
        <v>-33.566011303285471</v>
      </c>
      <c r="AM147" s="17">
        <f t="shared" si="86"/>
        <v>9.6206217872106912</v>
      </c>
      <c r="AN147" s="17">
        <f t="shared" si="99"/>
        <v>3.4500055841663313</v>
      </c>
      <c r="AO147" s="17">
        <f t="shared" si="87"/>
        <v>0.28985460330541546</v>
      </c>
      <c r="AP147" s="17">
        <f t="shared" si="88"/>
        <v>-33.724583094585086</v>
      </c>
      <c r="AQ147" s="17">
        <f t="shared" si="89"/>
        <v>9.6660713110289933</v>
      </c>
    </row>
    <row r="148" spans="1:43" ht="15.75" x14ac:dyDescent="0.25">
      <c r="A148" s="6">
        <v>107</v>
      </c>
      <c r="B148" s="11">
        <v>-122.8</v>
      </c>
      <c r="C148" s="11">
        <v>38.796999999999997</v>
      </c>
      <c r="D148" s="16">
        <f t="shared" si="90"/>
        <v>4.5821691680879111</v>
      </c>
      <c r="E148" s="16">
        <f t="shared" si="60"/>
        <v>0.21823725037574049</v>
      </c>
      <c r="F148" s="16">
        <f t="shared" si="61"/>
        <v>-26.799534346140934</v>
      </c>
      <c r="G148" s="16">
        <f t="shared" si="62"/>
        <v>8.4669506028276036</v>
      </c>
      <c r="H148" s="16">
        <f t="shared" si="91"/>
        <v>4.6756914248170176</v>
      </c>
      <c r="I148" s="16">
        <f t="shared" si="63"/>
        <v>0.21387211198162737</v>
      </c>
      <c r="J148" s="16">
        <f t="shared" si="64"/>
        <v>-26.263495351343838</v>
      </c>
      <c r="K148" s="16">
        <f t="shared" si="65"/>
        <v>8.2975963285511956</v>
      </c>
      <c r="L148" s="16">
        <f t="shared" si="92"/>
        <v>4.7537144641682971</v>
      </c>
      <c r="M148" s="16">
        <f t="shared" si="66"/>
        <v>0.21036181443745139</v>
      </c>
      <c r="N148" s="16">
        <f t="shared" si="67"/>
        <v>-25.832430812919032</v>
      </c>
      <c r="O148" s="16">
        <f t="shared" si="68"/>
        <v>8.1614073147298019</v>
      </c>
      <c r="P148" s="16">
        <f t="shared" si="93"/>
        <v>4.8164765003818779</v>
      </c>
      <c r="Q148" s="16">
        <f t="shared" si="69"/>
        <v>0.20762065379551095</v>
      </c>
      <c r="R148" s="16">
        <f t="shared" si="70"/>
        <v>-25.495816286088743</v>
      </c>
      <c r="S148" s="16">
        <f t="shared" si="71"/>
        <v>8.0550585053044372</v>
      </c>
      <c r="T148" s="16">
        <f t="shared" si="94"/>
        <v>4.866654145022614</v>
      </c>
      <c r="U148" s="16">
        <f t="shared" si="72"/>
        <v>0.20547998074257098</v>
      </c>
      <c r="V148" s="16">
        <f t="shared" si="73"/>
        <v>-25.232941635187718</v>
      </c>
      <c r="W148" s="16">
        <f t="shared" si="74"/>
        <v>7.9720068128695258</v>
      </c>
      <c r="X148" s="16">
        <f t="shared" si="95"/>
        <v>4.9067496172109282</v>
      </c>
      <c r="Y148" s="16">
        <f t="shared" si="75"/>
        <v>0.20380090243292573</v>
      </c>
      <c r="Z148" s="16">
        <f t="shared" si="76"/>
        <v>-25.026750818763279</v>
      </c>
      <c r="AA148" s="16">
        <f t="shared" si="77"/>
        <v>7.9068636116902189</v>
      </c>
      <c r="AB148" s="16">
        <f t="shared" si="96"/>
        <v>4.9388086583140236</v>
      </c>
      <c r="AC148" s="16">
        <f t="shared" si="78"/>
        <v>0.20247797984977475</v>
      </c>
      <c r="AD148" s="16">
        <f t="shared" si="79"/>
        <v>-24.864295925552341</v>
      </c>
      <c r="AE148" s="16">
        <f t="shared" si="80"/>
        <v>7.8555381842317109</v>
      </c>
      <c r="AF148" s="16">
        <f t="shared" si="97"/>
        <v>4.964462806942838</v>
      </c>
      <c r="AG148" s="16">
        <f t="shared" si="81"/>
        <v>0.2014316631804538</v>
      </c>
      <c r="AH148" s="16">
        <f t="shared" si="82"/>
        <v>-24.735808238559727</v>
      </c>
      <c r="AI148" s="16">
        <f t="shared" si="83"/>
        <v>7.8149442364120656</v>
      </c>
      <c r="AJ148" s="16">
        <f t="shared" si="98"/>
        <v>4.9850076234948748</v>
      </c>
      <c r="AK148" s="16">
        <f t="shared" si="84"/>
        <v>0.20060149863901769</v>
      </c>
      <c r="AL148" s="16">
        <f t="shared" si="85"/>
        <v>-24.633864032871372</v>
      </c>
      <c r="AM148" s="16">
        <f t="shared" si="86"/>
        <v>7.7827363426979694</v>
      </c>
      <c r="AN148" s="16">
        <f t="shared" si="99"/>
        <v>5.001472106894254</v>
      </c>
      <c r="AO148" s="16">
        <f t="shared" si="87"/>
        <v>0.19994113305591668</v>
      </c>
      <c r="AP148" s="16">
        <f t="shared" si="88"/>
        <v>-24.552771139266568</v>
      </c>
      <c r="AQ148" s="16">
        <f t="shared" si="89"/>
        <v>7.7571161391703987</v>
      </c>
    </row>
    <row r="149" spans="1:43" ht="15.75" x14ac:dyDescent="0.25">
      <c r="A149" s="5">
        <v>108</v>
      </c>
      <c r="B149" s="12">
        <v>-121.04600000000001</v>
      </c>
      <c r="C149" s="12">
        <v>36.466000000000001</v>
      </c>
      <c r="D149" s="17">
        <f t="shared" si="90"/>
        <v>1.8799838973956895</v>
      </c>
      <c r="E149" s="17">
        <f t="shared" si="60"/>
        <v>0.53191944962150128</v>
      </c>
      <c r="F149" s="17">
        <f t="shared" si="61"/>
        <v>-64.386721698884244</v>
      </c>
      <c r="G149" s="17">
        <f t="shared" si="62"/>
        <v>19.396974649897665</v>
      </c>
      <c r="H149" s="17">
        <f t="shared" si="91"/>
        <v>1.9870700110279511</v>
      </c>
      <c r="I149" s="17">
        <f t="shared" si="63"/>
        <v>0.50325353130495887</v>
      </c>
      <c r="J149" s="17">
        <f t="shared" si="64"/>
        <v>-60.916826950340059</v>
      </c>
      <c r="K149" s="17">
        <f t="shared" si="65"/>
        <v>18.35164327256663</v>
      </c>
      <c r="L149" s="17">
        <f t="shared" si="92"/>
        <v>2.0662550277469323</v>
      </c>
      <c r="M149" s="17">
        <f t="shared" si="66"/>
        <v>0.48396736442084365</v>
      </c>
      <c r="N149" s="17">
        <f t="shared" si="67"/>
        <v>-58.582313593685448</v>
      </c>
      <c r="O149" s="17">
        <f t="shared" si="68"/>
        <v>17.648353910970485</v>
      </c>
      <c r="P149" s="17">
        <f t="shared" si="93"/>
        <v>2.1280020254224383</v>
      </c>
      <c r="Q149" s="17">
        <f t="shared" si="69"/>
        <v>0.46992436475782295</v>
      </c>
      <c r="R149" s="17">
        <f t="shared" si="70"/>
        <v>-56.882464656475442</v>
      </c>
      <c r="S149" s="17">
        <f t="shared" si="71"/>
        <v>17.136261885258772</v>
      </c>
      <c r="T149" s="17">
        <f t="shared" si="94"/>
        <v>2.1769421438307988</v>
      </c>
      <c r="U149" s="17">
        <f t="shared" si="72"/>
        <v>0.45935993422419785</v>
      </c>
      <c r="V149" s="17">
        <f t="shared" si="73"/>
        <v>-55.60368259810226</v>
      </c>
      <c r="W149" s="17">
        <f t="shared" si="74"/>
        <v>16.751019361419601</v>
      </c>
      <c r="X149" s="17">
        <f t="shared" si="95"/>
        <v>2.2159326625099847</v>
      </c>
      <c r="Y149" s="17">
        <f t="shared" si="75"/>
        <v>0.45127725084719</v>
      </c>
      <c r="Z149" s="17">
        <f t="shared" si="76"/>
        <v>-54.625306106048967</v>
      </c>
      <c r="AA149" s="17">
        <f t="shared" si="77"/>
        <v>16.45627622939363</v>
      </c>
      <c r="AB149" s="17">
        <f t="shared" si="96"/>
        <v>2.2470632984220611</v>
      </c>
      <c r="AC149" s="17">
        <f t="shared" si="78"/>
        <v>0.44502529176735817</v>
      </c>
      <c r="AD149" s="17">
        <f t="shared" si="79"/>
        <v>-53.868531467271644</v>
      </c>
      <c r="AE149" s="17">
        <f t="shared" si="80"/>
        <v>16.228292289588484</v>
      </c>
      <c r="AF149" s="17">
        <f t="shared" si="97"/>
        <v>2.2719504329610682</v>
      </c>
      <c r="AG149" s="17">
        <f t="shared" si="81"/>
        <v>0.44015044760315675</v>
      </c>
      <c r="AH149" s="17">
        <f t="shared" si="82"/>
        <v>-53.27845108057172</v>
      </c>
      <c r="AI149" s="17">
        <f t="shared" si="83"/>
        <v>16.050526222296714</v>
      </c>
      <c r="AJ149" s="17">
        <f t="shared" si="98"/>
        <v>2.2918656053065956</v>
      </c>
      <c r="AK149" s="17">
        <f t="shared" si="84"/>
        <v>0.43632575910410965</v>
      </c>
      <c r="AL149" s="17">
        <f t="shared" si="85"/>
        <v>-52.815487836516056</v>
      </c>
      <c r="AM149" s="17">
        <f t="shared" si="86"/>
        <v>15.911055131490462</v>
      </c>
      <c r="AN149" s="17">
        <f t="shared" si="99"/>
        <v>2.3078150202346652</v>
      </c>
      <c r="AO149" s="17">
        <f t="shared" si="87"/>
        <v>0.43331029187006381</v>
      </c>
      <c r="AP149" s="17">
        <f t="shared" si="88"/>
        <v>-52.450477589703745</v>
      </c>
      <c r="AQ149" s="17">
        <f t="shared" si="89"/>
        <v>15.801093103333747</v>
      </c>
    </row>
    <row r="150" spans="1:43" ht="15.75" x14ac:dyDescent="0.25">
      <c r="A150" s="6">
        <v>109</v>
      </c>
      <c r="B150" s="11">
        <v>-118.56399999999999</v>
      </c>
      <c r="C150" s="11">
        <v>37.441000000000003</v>
      </c>
      <c r="D150" s="16">
        <f t="shared" si="90"/>
        <v>1.6952197938268652</v>
      </c>
      <c r="E150" s="16">
        <f t="shared" si="60"/>
        <v>0.58989400881319065</v>
      </c>
      <c r="F150" s="16">
        <f t="shared" si="61"/>
        <v>-69.940193260927131</v>
      </c>
      <c r="G150" s="16">
        <f t="shared" si="62"/>
        <v>22.086221583974673</v>
      </c>
      <c r="H150" s="16">
        <f t="shared" si="91"/>
        <v>1.6696380148763552</v>
      </c>
      <c r="I150" s="16">
        <f t="shared" si="63"/>
        <v>0.59893221829526611</v>
      </c>
      <c r="J150" s="16">
        <f t="shared" si="64"/>
        <v>-71.01179952995993</v>
      </c>
      <c r="K150" s="16">
        <f t="shared" si="65"/>
        <v>22.424621185193061</v>
      </c>
      <c r="L150" s="16">
        <f t="shared" si="92"/>
        <v>1.6788132521320007</v>
      </c>
      <c r="M150" s="16">
        <f t="shared" si="66"/>
        <v>0.59565886719684569</v>
      </c>
      <c r="N150" s="16">
        <f t="shared" si="67"/>
        <v>-70.623697930326799</v>
      </c>
      <c r="O150" s="16">
        <f t="shared" si="68"/>
        <v>22.302063646717102</v>
      </c>
      <c r="P150" s="16">
        <f t="shared" si="93"/>
        <v>1.6940547719482257</v>
      </c>
      <c r="Q150" s="16">
        <f t="shared" si="69"/>
        <v>0.59029968603079042</v>
      </c>
      <c r="R150" s="16">
        <f t="shared" si="70"/>
        <v>-69.988291974554642</v>
      </c>
      <c r="S150" s="16">
        <f t="shared" si="71"/>
        <v>22.101410544678828</v>
      </c>
      <c r="T150" s="16">
        <f t="shared" si="94"/>
        <v>1.7091135274847578</v>
      </c>
      <c r="U150" s="16">
        <f t="shared" si="72"/>
        <v>0.58509863968584042</v>
      </c>
      <c r="V150" s="16">
        <f t="shared" si="73"/>
        <v>-69.371635115711982</v>
      </c>
      <c r="W150" s="16">
        <f t="shared" si="74"/>
        <v>21.906678168477551</v>
      </c>
      <c r="X150" s="16">
        <f t="shared" si="95"/>
        <v>1.7225454177650013</v>
      </c>
      <c r="Y150" s="16">
        <f t="shared" si="75"/>
        <v>0.58053621674457656</v>
      </c>
      <c r="Z150" s="16">
        <f t="shared" si="76"/>
        <v>-68.830696002103977</v>
      </c>
      <c r="AA150" s="16">
        <f t="shared" si="77"/>
        <v>21.735856491133692</v>
      </c>
      <c r="AB150" s="16">
        <f t="shared" si="96"/>
        <v>1.7340854987921066</v>
      </c>
      <c r="AC150" s="16">
        <f t="shared" si="78"/>
        <v>0.57667283458431506</v>
      </c>
      <c r="AD150" s="16">
        <f t="shared" si="79"/>
        <v>-68.372637959654725</v>
      </c>
      <c r="AE150" s="16">
        <f t="shared" si="80"/>
        <v>21.591207599671343</v>
      </c>
      <c r="AF150" s="16">
        <f t="shared" si="97"/>
        <v>1.7438111656537518</v>
      </c>
      <c r="AG150" s="16">
        <f t="shared" si="81"/>
        <v>0.57345658732784965</v>
      </c>
      <c r="AH150" s="16">
        <f t="shared" si="82"/>
        <v>-67.991306819939155</v>
      </c>
      <c r="AI150" s="16">
        <f t="shared" si="83"/>
        <v>21.470788086142019</v>
      </c>
      <c r="AJ150" s="16">
        <f t="shared" si="98"/>
        <v>1.7519099400262861</v>
      </c>
      <c r="AK150" s="16">
        <f t="shared" si="84"/>
        <v>0.570805597452684</v>
      </c>
      <c r="AL150" s="16">
        <f t="shared" si="85"/>
        <v>-67.67699485638002</v>
      </c>
      <c r="AM150" s="16">
        <f t="shared" si="86"/>
        <v>21.371532374225943</v>
      </c>
      <c r="AN150" s="16">
        <f t="shared" si="99"/>
        <v>1.7585985235015928</v>
      </c>
      <c r="AO150" s="16">
        <f t="shared" si="87"/>
        <v>0.56863461821227568</v>
      </c>
      <c r="AP150" s="16">
        <f t="shared" si="88"/>
        <v>-67.419594873720257</v>
      </c>
      <c r="AQ150" s="16">
        <f t="shared" si="89"/>
        <v>21.290248740485815</v>
      </c>
    </row>
    <row r="151" spans="1:43" ht="15.75" x14ac:dyDescent="0.25">
      <c r="A151" s="5">
        <v>110</v>
      </c>
      <c r="B151" s="12">
        <v>-121.045</v>
      </c>
      <c r="C151" s="12">
        <v>36.463999999999999</v>
      </c>
      <c r="D151" s="17">
        <f t="shared" si="90"/>
        <v>1.8784227462925114</v>
      </c>
      <c r="E151" s="17">
        <f t="shared" si="60"/>
        <v>0.53236152616535559</v>
      </c>
      <c r="F151" s="17">
        <f t="shared" si="61"/>
        <v>-64.439700934685476</v>
      </c>
      <c r="G151" s="17">
        <f t="shared" si="62"/>
        <v>19.412030690093527</v>
      </c>
      <c r="H151" s="17">
        <f t="shared" si="91"/>
        <v>1.985522709734713</v>
      </c>
      <c r="I151" s="17">
        <f t="shared" si="63"/>
        <v>0.50364571258598734</v>
      </c>
      <c r="J151" s="17">
        <f t="shared" si="64"/>
        <v>-60.963795279970839</v>
      </c>
      <c r="K151" s="17">
        <f t="shared" si="65"/>
        <v>18.364937263735442</v>
      </c>
      <c r="L151" s="17">
        <f t="shared" si="92"/>
        <v>2.064698525742251</v>
      </c>
      <c r="M151" s="17">
        <f t="shared" si="66"/>
        <v>0.48433221002107507</v>
      </c>
      <c r="N151" s="17">
        <f t="shared" si="67"/>
        <v>-58.625992362001035</v>
      </c>
      <c r="O151" s="17">
        <f t="shared" si="68"/>
        <v>17.66068970620848</v>
      </c>
      <c r="P151" s="17">
        <f t="shared" si="93"/>
        <v>2.126434732301866</v>
      </c>
      <c r="Q151" s="17">
        <f t="shared" si="69"/>
        <v>0.47027072348348065</v>
      </c>
      <c r="R151" s="17">
        <f t="shared" si="70"/>
        <v>-56.923919724057917</v>
      </c>
      <c r="S151" s="17">
        <f t="shared" si="71"/>
        <v>17.147951661101636</v>
      </c>
      <c r="T151" s="17">
        <f t="shared" si="94"/>
        <v>2.175365749179349</v>
      </c>
      <c r="U151" s="17">
        <f t="shared" si="72"/>
        <v>0.45969281274987772</v>
      </c>
      <c r="V151" s="17">
        <f t="shared" si="73"/>
        <v>-55.643516519308953</v>
      </c>
      <c r="W151" s="17">
        <f t="shared" si="74"/>
        <v>16.76223872411154</v>
      </c>
      <c r="X151" s="17">
        <f t="shared" si="95"/>
        <v>2.2143489991147187</v>
      </c>
      <c r="Y151" s="17">
        <f t="shared" si="75"/>
        <v>0.45159999638710657</v>
      </c>
      <c r="Z151" s="17">
        <f t="shared" si="76"/>
        <v>-54.663921562677317</v>
      </c>
      <c r="AA151" s="17">
        <f t="shared" si="77"/>
        <v>16.467142268259455</v>
      </c>
      <c r="AB151" s="17">
        <f t="shared" si="96"/>
        <v>2.245473878482779</v>
      </c>
      <c r="AC151" s="17">
        <f t="shared" si="78"/>
        <v>0.4453402952412342</v>
      </c>
      <c r="AD151" s="17">
        <f t="shared" si="79"/>
        <v>-53.90621603747519</v>
      </c>
      <c r="AE151" s="17">
        <f t="shared" si="80"/>
        <v>16.238888525676362</v>
      </c>
      <c r="AF151" s="17">
        <f t="shared" si="97"/>
        <v>2.2703564481163636</v>
      </c>
      <c r="AG151" s="17">
        <f t="shared" si="81"/>
        <v>0.44045947094768556</v>
      </c>
      <c r="AH151" s="17">
        <f t="shared" si="82"/>
        <v>-53.315416660862596</v>
      </c>
      <c r="AI151" s="17">
        <f t="shared" si="83"/>
        <v>16.060914148636407</v>
      </c>
      <c r="AJ151" s="17">
        <f t="shared" si="98"/>
        <v>2.2902679899186933</v>
      </c>
      <c r="AK151" s="17">
        <f t="shared" si="84"/>
        <v>0.43663012555814523</v>
      </c>
      <c r="AL151" s="17">
        <f t="shared" si="85"/>
        <v>-52.851893548185693</v>
      </c>
      <c r="AM151" s="17">
        <f t="shared" si="86"/>
        <v>15.921280898352208</v>
      </c>
      <c r="AN151" s="17">
        <f t="shared" si="99"/>
        <v>2.3062145095971682</v>
      </c>
      <c r="AO151" s="17">
        <f t="shared" si="87"/>
        <v>0.43361100879322467</v>
      </c>
      <c r="AP151" s="17">
        <f t="shared" si="88"/>
        <v>-52.486444559375876</v>
      </c>
      <c r="AQ151" s="17">
        <f t="shared" si="89"/>
        <v>15.811191824636143</v>
      </c>
    </row>
    <row r="152" spans="1:43" ht="15.75" x14ac:dyDescent="0.25">
      <c r="A152" s="6">
        <v>111</v>
      </c>
      <c r="B152" s="11">
        <v>-122.241</v>
      </c>
      <c r="C152" s="11">
        <v>38.030999999999999</v>
      </c>
      <c r="D152" s="16">
        <f t="shared" si="90"/>
        <v>3.6720585087597888</v>
      </c>
      <c r="E152" s="16">
        <f t="shared" si="60"/>
        <v>0.27232681549449023</v>
      </c>
      <c r="F152" s="16">
        <f t="shared" si="61"/>
        <v>-33.289502252861979</v>
      </c>
      <c r="G152" s="16">
        <f t="shared" si="62"/>
        <v>10.356861120070958</v>
      </c>
      <c r="H152" s="16">
        <f t="shared" si="91"/>
        <v>3.7689678347753612</v>
      </c>
      <c r="I152" s="16">
        <f t="shared" si="63"/>
        <v>0.26532463099664583</v>
      </c>
      <c r="J152" s="16">
        <f t="shared" si="64"/>
        <v>-32.433548217660984</v>
      </c>
      <c r="K152" s="16">
        <f t="shared" si="65"/>
        <v>10.090561041433437</v>
      </c>
      <c r="L152" s="16">
        <f t="shared" si="92"/>
        <v>3.8479923206089897</v>
      </c>
      <c r="M152" s="16">
        <f t="shared" si="66"/>
        <v>0.259875778505124</v>
      </c>
      <c r="N152" s="16">
        <f t="shared" si="67"/>
        <v>-31.767475040244864</v>
      </c>
      <c r="O152" s="16">
        <f t="shared" si="68"/>
        <v>9.883335732328371</v>
      </c>
      <c r="P152" s="16">
        <f t="shared" si="93"/>
        <v>3.9111775612630075</v>
      </c>
      <c r="Q152" s="16">
        <f t="shared" si="69"/>
        <v>0.25567747419707465</v>
      </c>
      <c r="R152" s="16">
        <f t="shared" si="70"/>
        <v>-31.254270123324602</v>
      </c>
      <c r="S152" s="16">
        <f t="shared" si="71"/>
        <v>9.723670021188946</v>
      </c>
      <c r="T152" s="16">
        <f t="shared" si="94"/>
        <v>3.9615955330496395</v>
      </c>
      <c r="U152" s="16">
        <f t="shared" si="72"/>
        <v>0.25242354795119609</v>
      </c>
      <c r="V152" s="16">
        <f t="shared" si="73"/>
        <v>-30.856506925102163</v>
      </c>
      <c r="W152" s="16">
        <f t="shared" si="74"/>
        <v>9.5999199521319394</v>
      </c>
      <c r="X152" s="16">
        <f t="shared" si="95"/>
        <v>4.0018490370287676</v>
      </c>
      <c r="Y152" s="16">
        <f t="shared" si="75"/>
        <v>0.24988448858192433</v>
      </c>
      <c r="Z152" s="16">
        <f t="shared" si="76"/>
        <v>-30.546129768743015</v>
      </c>
      <c r="AA152" s="16">
        <f t="shared" si="77"/>
        <v>9.5033569852591651</v>
      </c>
      <c r="AB152" s="16">
        <f t="shared" si="96"/>
        <v>4.034018215350514</v>
      </c>
      <c r="AC152" s="16">
        <f t="shared" si="78"/>
        <v>0.24789179091822977</v>
      </c>
      <c r="AD152" s="16">
        <f t="shared" si="79"/>
        <v>-30.302540413635324</v>
      </c>
      <c r="AE152" s="16">
        <f t="shared" si="80"/>
        <v>9.4275727004111953</v>
      </c>
      <c r="AF152" s="16">
        <f t="shared" si="97"/>
        <v>4.0597510345127699</v>
      </c>
      <c r="AG152" s="16">
        <f t="shared" si="81"/>
        <v>0.24632052347515807</v>
      </c>
      <c r="AH152" s="16">
        <f t="shared" si="82"/>
        <v>-30.110467110126798</v>
      </c>
      <c r="AI152" s="16">
        <f t="shared" si="83"/>
        <v>9.3678158282837369</v>
      </c>
      <c r="AJ152" s="16">
        <f t="shared" si="98"/>
        <v>4.0803528169409065</v>
      </c>
      <c r="AK152" s="16">
        <f t="shared" si="84"/>
        <v>0.24507684625902351</v>
      </c>
      <c r="AL152" s="16">
        <f t="shared" si="85"/>
        <v>-29.958438763549292</v>
      </c>
      <c r="AM152" s="16">
        <f t="shared" si="86"/>
        <v>9.3205175400769225</v>
      </c>
      <c r="AN152" s="16">
        <f t="shared" si="99"/>
        <v>4.0968589720487163</v>
      </c>
      <c r="AO152" s="16">
        <f t="shared" si="87"/>
        <v>0.24408943701079611</v>
      </c>
      <c r="AP152" s="16">
        <f t="shared" si="88"/>
        <v>-29.837736869636725</v>
      </c>
      <c r="AQ152" s="16">
        <f t="shared" si="89"/>
        <v>9.2829653789575861</v>
      </c>
    </row>
    <row r="153" spans="1:43" ht="15.75" x14ac:dyDescent="0.25">
      <c r="A153" s="5">
        <v>112</v>
      </c>
      <c r="B153" s="12">
        <v>-117.84699999999999</v>
      </c>
      <c r="C153" s="12">
        <v>36.094999999999999</v>
      </c>
      <c r="D153" s="17">
        <f t="shared" si="90"/>
        <v>1.4227924549003614</v>
      </c>
      <c r="E153" s="17">
        <f t="shared" si="60"/>
        <v>0.70284319863787181</v>
      </c>
      <c r="F153" s="17">
        <f t="shared" si="61"/>
        <v>-82.827962429877275</v>
      </c>
      <c r="G153" s="17">
        <f t="shared" si="62"/>
        <v>25.369125254833982</v>
      </c>
      <c r="H153" s="17">
        <f t="shared" si="91"/>
        <v>1.3194023643976747</v>
      </c>
      <c r="I153" s="17">
        <f t="shared" si="63"/>
        <v>0.75791890857836519</v>
      </c>
      <c r="J153" s="17">
        <f t="shared" si="64"/>
        <v>-89.318469619234591</v>
      </c>
      <c r="K153" s="17">
        <f t="shared" si="65"/>
        <v>27.35708300513609</v>
      </c>
      <c r="L153" s="17">
        <f t="shared" si="92"/>
        <v>1.2548763561347189</v>
      </c>
      <c r="M153" s="17">
        <f t="shared" si="66"/>
        <v>0.79689125953429285</v>
      </c>
      <c r="N153" s="17">
        <f t="shared" si="67"/>
        <v>-93.911244262337803</v>
      </c>
      <c r="O153" s="17">
        <f t="shared" si="68"/>
        <v>28.763790012890301</v>
      </c>
      <c r="P153" s="17">
        <f t="shared" si="93"/>
        <v>1.2087502854247487</v>
      </c>
      <c r="Q153" s="17">
        <f t="shared" si="69"/>
        <v>0.82730073536123727</v>
      </c>
      <c r="R153" s="17">
        <f t="shared" si="70"/>
        <v>-97.494909760115718</v>
      </c>
      <c r="S153" s="17">
        <f t="shared" si="71"/>
        <v>29.861420042863855</v>
      </c>
      <c r="T153" s="17">
        <f t="shared" si="94"/>
        <v>1.1741701295411331</v>
      </c>
      <c r="U153" s="17">
        <f t="shared" si="72"/>
        <v>0.85166533779121179</v>
      </c>
      <c r="V153" s="17">
        <f t="shared" si="73"/>
        <v>-100.36620506268093</v>
      </c>
      <c r="W153" s="17">
        <f t="shared" si="74"/>
        <v>30.740860367573788</v>
      </c>
      <c r="X153" s="17">
        <f t="shared" si="95"/>
        <v>1.1477795775164805</v>
      </c>
      <c r="Y153" s="17">
        <f t="shared" si="75"/>
        <v>0.87124742379870523</v>
      </c>
      <c r="Z153" s="17">
        <f t="shared" si="76"/>
        <v>-102.67389515240602</v>
      </c>
      <c r="AA153" s="17">
        <f t="shared" si="77"/>
        <v>31.447675762014267</v>
      </c>
      <c r="AB153" s="17">
        <f t="shared" si="96"/>
        <v>1.1274591488631973</v>
      </c>
      <c r="AC153" s="17">
        <f t="shared" si="78"/>
        <v>0.88695009571591776</v>
      </c>
      <c r="AD153" s="17">
        <f t="shared" si="79"/>
        <v>-104.52440792983376</v>
      </c>
      <c r="AE153" s="17">
        <f t="shared" si="80"/>
        <v>32.014463704866053</v>
      </c>
      <c r="AF153" s="17">
        <f t="shared" si="97"/>
        <v>1.1117149540513782</v>
      </c>
      <c r="AG153" s="17">
        <f t="shared" si="81"/>
        <v>0.89951115288657413</v>
      </c>
      <c r="AH153" s="17">
        <f t="shared" si="82"/>
        <v>-106.00469083422409</v>
      </c>
      <c r="AI153" s="17">
        <f t="shared" si="83"/>
        <v>32.467855063440894</v>
      </c>
      <c r="AJ153" s="17">
        <f t="shared" si="98"/>
        <v>1.0994522553749873</v>
      </c>
      <c r="AK153" s="17">
        <f t="shared" si="84"/>
        <v>0.90954381612408686</v>
      </c>
      <c r="AL153" s="17">
        <f t="shared" si="85"/>
        <v>-107.18701009877526</v>
      </c>
      <c r="AM153" s="17">
        <f t="shared" si="86"/>
        <v>32.829984042998916</v>
      </c>
      <c r="AN153" s="17">
        <f t="shared" si="99"/>
        <v>1.0898564523041661</v>
      </c>
      <c r="AO153" s="17">
        <f t="shared" si="87"/>
        <v>0.91755202979787642</v>
      </c>
      <c r="AP153" s="17">
        <f t="shared" si="88"/>
        <v>-108.13075405559033</v>
      </c>
      <c r="AQ153" s="17">
        <f t="shared" si="89"/>
        <v>33.119040515554346</v>
      </c>
    </row>
    <row r="154" spans="1:43" ht="15.75" x14ac:dyDescent="0.25">
      <c r="A154" s="6">
        <v>113</v>
      </c>
      <c r="B154" s="11">
        <v>-121.045</v>
      </c>
      <c r="C154" s="11">
        <v>36.465000000000003</v>
      </c>
      <c r="D154" s="16">
        <f t="shared" si="90"/>
        <v>1.878726867031967</v>
      </c>
      <c r="E154" s="16">
        <f t="shared" si="60"/>
        <v>0.53227534962536138</v>
      </c>
      <c r="F154" s="16">
        <f t="shared" si="61"/>
        <v>-64.429269695401871</v>
      </c>
      <c r="G154" s="16">
        <f t="shared" si="62"/>
        <v>19.409420624088803</v>
      </c>
      <c r="H154" s="16">
        <f t="shared" si="91"/>
        <v>1.9858186183444042</v>
      </c>
      <c r="I154" s="16">
        <f t="shared" si="63"/>
        <v>0.50357066388757576</v>
      </c>
      <c r="J154" s="16">
        <f t="shared" si="64"/>
        <v>-60.954711010271602</v>
      </c>
      <c r="K154" s="16">
        <f t="shared" si="65"/>
        <v>18.36270425866045</v>
      </c>
      <c r="L154" s="16">
        <f t="shared" si="92"/>
        <v>2.0649998965600691</v>
      </c>
      <c r="M154" s="16">
        <f t="shared" si="66"/>
        <v>0.48426152546827056</v>
      </c>
      <c r="N154" s="16">
        <f t="shared" si="67"/>
        <v>-58.617436350306811</v>
      </c>
      <c r="O154" s="16">
        <f t="shared" si="68"/>
        <v>17.658596526200487</v>
      </c>
      <c r="P154" s="16">
        <f t="shared" si="93"/>
        <v>2.1267425327986293</v>
      </c>
      <c r="Q154" s="16">
        <f t="shared" si="69"/>
        <v>0.47020266185398429</v>
      </c>
      <c r="R154" s="16">
        <f t="shared" si="70"/>
        <v>-56.915681204115529</v>
      </c>
      <c r="S154" s="16">
        <f t="shared" si="71"/>
        <v>17.145940064505538</v>
      </c>
      <c r="T154" s="16">
        <f t="shared" si="94"/>
        <v>2.175678994467019</v>
      </c>
      <c r="U154" s="16">
        <f t="shared" si="72"/>
        <v>0.45962662807477822</v>
      </c>
      <c r="V154" s="16">
        <f t="shared" si="73"/>
        <v>-55.635505195311531</v>
      </c>
      <c r="W154" s="16">
        <f t="shared" si="74"/>
        <v>16.76028499274679</v>
      </c>
      <c r="X154" s="16">
        <f t="shared" si="95"/>
        <v>2.2146666075121599</v>
      </c>
      <c r="Y154" s="16">
        <f t="shared" si="75"/>
        <v>0.45153523180780131</v>
      </c>
      <c r="Z154" s="16">
        <f t="shared" si="76"/>
        <v>-54.656082134175307</v>
      </c>
      <c r="AA154" s="16">
        <f t="shared" si="77"/>
        <v>16.465232227871475</v>
      </c>
      <c r="AB154" s="16">
        <f t="shared" si="96"/>
        <v>2.2457949517284215</v>
      </c>
      <c r="AC154" s="16">
        <f t="shared" si="78"/>
        <v>0.44527662653724209</v>
      </c>
      <c r="AD154" s="16">
        <f t="shared" si="79"/>
        <v>-53.898509259200473</v>
      </c>
      <c r="AE154" s="16">
        <f t="shared" si="80"/>
        <v>16.237012186680534</v>
      </c>
      <c r="AF154" s="16">
        <f t="shared" si="97"/>
        <v>2.270680274973143</v>
      </c>
      <c r="AG154" s="16">
        <f t="shared" si="81"/>
        <v>0.44039665602495609</v>
      </c>
      <c r="AH154" s="16">
        <f t="shared" si="82"/>
        <v>-53.307813228540816</v>
      </c>
      <c r="AI154" s="16">
        <f t="shared" si="83"/>
        <v>16.059064061950025</v>
      </c>
      <c r="AJ154" s="16">
        <f t="shared" si="98"/>
        <v>2.2905940105951483</v>
      </c>
      <c r="AK154" s="16">
        <f t="shared" si="84"/>
        <v>0.43656797991023177</v>
      </c>
      <c r="AL154" s="16">
        <f t="shared" si="85"/>
        <v>-52.844371128234009</v>
      </c>
      <c r="AM154" s="16">
        <f t="shared" si="86"/>
        <v>15.919451387426603</v>
      </c>
      <c r="AN154" s="16">
        <f t="shared" si="99"/>
        <v>2.306542282227507</v>
      </c>
      <c r="AO154" s="16">
        <f t="shared" si="87"/>
        <v>0.4335493902302392</v>
      </c>
      <c r="AP154" s="16">
        <f t="shared" si="88"/>
        <v>-52.478985940419307</v>
      </c>
      <c r="AQ154" s="16">
        <f t="shared" si="89"/>
        <v>15.809378514745674</v>
      </c>
    </row>
    <row r="155" spans="1:43" ht="15.75" x14ac:dyDescent="0.25">
      <c r="A155" s="5">
        <v>114</v>
      </c>
      <c r="B155" s="12">
        <v>-116.53</v>
      </c>
      <c r="C155" s="12">
        <v>33.517000000000003</v>
      </c>
      <c r="D155" s="17">
        <f t="shared" si="90"/>
        <v>3.6158130642338384</v>
      </c>
      <c r="E155" s="17">
        <f t="shared" si="60"/>
        <v>0.27656296999742491</v>
      </c>
      <c r="F155" s="17">
        <f t="shared" si="61"/>
        <v>-32.227882893799922</v>
      </c>
      <c r="G155" s="17">
        <f t="shared" si="62"/>
        <v>9.2695610654036908</v>
      </c>
      <c r="H155" s="17">
        <f t="shared" si="91"/>
        <v>3.5248399189367876</v>
      </c>
      <c r="I155" s="17">
        <f t="shared" si="63"/>
        <v>0.28370082698723925</v>
      </c>
      <c r="J155" s="17">
        <f t="shared" si="64"/>
        <v>-33.05965736882299</v>
      </c>
      <c r="K155" s="17">
        <f t="shared" si="65"/>
        <v>9.5088006181312981</v>
      </c>
      <c r="L155" s="17">
        <f t="shared" si="92"/>
        <v>3.4481172618679699</v>
      </c>
      <c r="M155" s="17">
        <f t="shared" si="66"/>
        <v>0.29001333889041342</v>
      </c>
      <c r="N155" s="17">
        <f t="shared" si="67"/>
        <v>-33.795254380899877</v>
      </c>
      <c r="O155" s="17">
        <f t="shared" si="68"/>
        <v>9.7203770795899889</v>
      </c>
      <c r="P155" s="17">
        <f t="shared" si="93"/>
        <v>3.3861330592441132</v>
      </c>
      <c r="Q155" s="17">
        <f t="shared" si="69"/>
        <v>0.29532212187291601</v>
      </c>
      <c r="R155" s="17">
        <f t="shared" si="70"/>
        <v>-34.413886861850905</v>
      </c>
      <c r="S155" s="17">
        <f t="shared" si="71"/>
        <v>9.8983115588145267</v>
      </c>
      <c r="T155" s="17">
        <f t="shared" si="94"/>
        <v>3.3365132683082601</v>
      </c>
      <c r="U155" s="17">
        <f t="shared" si="72"/>
        <v>0.29971407861567961</v>
      </c>
      <c r="V155" s="17">
        <f t="shared" si="73"/>
        <v>-34.925681581085144</v>
      </c>
      <c r="W155" s="17">
        <f t="shared" si="74"/>
        <v>10.045516772961735</v>
      </c>
      <c r="X155" s="17">
        <f t="shared" si="95"/>
        <v>3.2968469937758935</v>
      </c>
      <c r="Y155" s="17">
        <f t="shared" si="75"/>
        <v>0.30332011218230531</v>
      </c>
      <c r="Z155" s="17">
        <f t="shared" si="76"/>
        <v>-35.345892672604037</v>
      </c>
      <c r="AA155" s="17">
        <f t="shared" si="77"/>
        <v>10.166380200014327</v>
      </c>
      <c r="AB155" s="17">
        <f t="shared" si="96"/>
        <v>3.2651248072791041</v>
      </c>
      <c r="AC155" s="17">
        <f t="shared" si="78"/>
        <v>0.3062670063241229</v>
      </c>
      <c r="AD155" s="17">
        <f t="shared" si="79"/>
        <v>-35.689294246950041</v>
      </c>
      <c r="AE155" s="17">
        <f t="shared" si="80"/>
        <v>10.265151250965628</v>
      </c>
      <c r="AF155" s="17">
        <f t="shared" si="97"/>
        <v>3.2397363458875565</v>
      </c>
      <c r="AG155" s="17">
        <f t="shared" si="81"/>
        <v>0.30866709300878015</v>
      </c>
      <c r="AH155" s="17">
        <f t="shared" si="82"/>
        <v>-35.968976348313156</v>
      </c>
      <c r="AI155" s="17">
        <f t="shared" si="83"/>
        <v>10.345594956375285</v>
      </c>
      <c r="AJ155" s="17">
        <f t="shared" si="98"/>
        <v>3.2194013756840429</v>
      </c>
      <c r="AK155" s="17">
        <f t="shared" si="84"/>
        <v>0.31061675240401637</v>
      </c>
      <c r="AL155" s="17">
        <f t="shared" si="85"/>
        <v>-36.196170157640026</v>
      </c>
      <c r="AM155" s="17">
        <f t="shared" si="86"/>
        <v>10.410941690325417</v>
      </c>
      <c r="AN155" s="17">
        <f t="shared" si="99"/>
        <v>3.2031027873333366</v>
      </c>
      <c r="AO155" s="17">
        <f t="shared" si="87"/>
        <v>0.31219728694143001</v>
      </c>
      <c r="AP155" s="17">
        <f t="shared" si="88"/>
        <v>-36.38034984728484</v>
      </c>
      <c r="AQ155" s="17">
        <f t="shared" si="89"/>
        <v>10.463916466415911</v>
      </c>
    </row>
    <row r="156" spans="1:43" ht="15.75" x14ac:dyDescent="0.25">
      <c r="A156" s="6">
        <v>115</v>
      </c>
      <c r="B156" s="11">
        <v>-116.4</v>
      </c>
      <c r="C156" s="11">
        <v>33.32</v>
      </c>
      <c r="D156" s="16">
        <f t="shared" si="90"/>
        <v>3.8437789134942548</v>
      </c>
      <c r="E156" s="16">
        <f t="shared" si="60"/>
        <v>0.26016064464304278</v>
      </c>
      <c r="F156" s="16">
        <f t="shared" si="61"/>
        <v>-30.282699036450182</v>
      </c>
      <c r="G156" s="16">
        <f t="shared" si="62"/>
        <v>8.6685526795061865</v>
      </c>
      <c r="H156" s="16">
        <f t="shared" si="91"/>
        <v>3.7537663007706015</v>
      </c>
      <c r="I156" s="16">
        <f t="shared" si="63"/>
        <v>0.26639910955423957</v>
      </c>
      <c r="J156" s="16">
        <f t="shared" si="64"/>
        <v>-31.008856352113487</v>
      </c>
      <c r="K156" s="16">
        <f t="shared" si="65"/>
        <v>8.8764183303472617</v>
      </c>
      <c r="L156" s="16">
        <f t="shared" si="92"/>
        <v>3.6774115523662054</v>
      </c>
      <c r="M156" s="16">
        <f t="shared" si="66"/>
        <v>0.27193040152292902</v>
      </c>
      <c r="N156" s="16">
        <f t="shared" si="67"/>
        <v>-31.652698737268942</v>
      </c>
      <c r="O156" s="16">
        <f t="shared" si="68"/>
        <v>9.060720978743996</v>
      </c>
      <c r="P156" s="16">
        <f t="shared" si="93"/>
        <v>3.615640034563278</v>
      </c>
      <c r="Q156" s="16">
        <f t="shared" si="69"/>
        <v>0.27657620516440234</v>
      </c>
      <c r="R156" s="16">
        <f t="shared" si="70"/>
        <v>-32.193470281136435</v>
      </c>
      <c r="S156" s="16">
        <f t="shared" si="71"/>
        <v>9.2155191560778871</v>
      </c>
      <c r="T156" s="16">
        <f t="shared" si="94"/>
        <v>3.5661710759874641</v>
      </c>
      <c r="U156" s="16">
        <f t="shared" si="72"/>
        <v>0.28041279531804358</v>
      </c>
      <c r="V156" s="16">
        <f t="shared" si="73"/>
        <v>-32.640049375020276</v>
      </c>
      <c r="W156" s="16">
        <f t="shared" si="74"/>
        <v>9.3433543399972123</v>
      </c>
      <c r="X156" s="16">
        <f t="shared" si="95"/>
        <v>3.5266196270922672</v>
      </c>
      <c r="Y156" s="16">
        <f t="shared" si="75"/>
        <v>0.28355765740024247</v>
      </c>
      <c r="Z156" s="16">
        <f t="shared" si="76"/>
        <v>-33.006111321388225</v>
      </c>
      <c r="AA156" s="16">
        <f t="shared" si="77"/>
        <v>9.4481411445760788</v>
      </c>
      <c r="AB156" s="16">
        <f t="shared" si="96"/>
        <v>3.4949868382889955</v>
      </c>
      <c r="AC156" s="16">
        <f t="shared" si="78"/>
        <v>0.28612411040997215</v>
      </c>
      <c r="AD156" s="16">
        <f t="shared" si="79"/>
        <v>-33.304846451720756</v>
      </c>
      <c r="AE156" s="16">
        <f t="shared" si="80"/>
        <v>9.5336553588602726</v>
      </c>
      <c r="AF156" s="16">
        <f t="shared" si="97"/>
        <v>3.4696685455573797</v>
      </c>
      <c r="AG156" s="16">
        <f t="shared" si="81"/>
        <v>0.28821196805107402</v>
      </c>
      <c r="AH156" s="16">
        <f t="shared" si="82"/>
        <v>-33.547873081145021</v>
      </c>
      <c r="AI156" s="16">
        <f t="shared" si="83"/>
        <v>9.603222775461786</v>
      </c>
      <c r="AJ156" s="16">
        <f t="shared" si="98"/>
        <v>3.4493888734502733</v>
      </c>
      <c r="AK156" s="16">
        <f t="shared" si="84"/>
        <v>0.28990642594603827</v>
      </c>
      <c r="AL156" s="16">
        <f t="shared" si="85"/>
        <v>-33.745107980118853</v>
      </c>
      <c r="AM156" s="16">
        <f t="shared" si="86"/>
        <v>9.6596821125219954</v>
      </c>
      <c r="AN156" s="16">
        <f t="shared" si="99"/>
        <v>3.433133985640985</v>
      </c>
      <c r="AO156" s="16">
        <f t="shared" si="87"/>
        <v>0.29127904829304074</v>
      </c>
      <c r="AP156" s="16">
        <f t="shared" si="88"/>
        <v>-33.90488122130995</v>
      </c>
      <c r="AQ156" s="16">
        <f t="shared" si="89"/>
        <v>9.705417889124119</v>
      </c>
    </row>
    <row r="157" spans="1:43" ht="15.75" x14ac:dyDescent="0.25">
      <c r="A157" s="5">
        <v>116</v>
      </c>
      <c r="B157" s="12">
        <v>-122.779</v>
      </c>
      <c r="C157" s="12">
        <v>38.789000000000001</v>
      </c>
      <c r="D157" s="17">
        <f t="shared" si="90"/>
        <v>4.5608601549238594</v>
      </c>
      <c r="E157" s="17">
        <f t="shared" si="60"/>
        <v>0.21925688708530339</v>
      </c>
      <c r="F157" s="17">
        <f t="shared" si="61"/>
        <v>-26.920141339446467</v>
      </c>
      <c r="G157" s="17">
        <f t="shared" si="62"/>
        <v>8.504755393151834</v>
      </c>
      <c r="H157" s="17">
        <f t="shared" si="91"/>
        <v>4.6542991721912852</v>
      </c>
      <c r="I157" s="17">
        <f t="shared" si="63"/>
        <v>0.21485511846226918</v>
      </c>
      <c r="J157" s="17">
        <f t="shared" si="64"/>
        <v>-26.379696589678947</v>
      </c>
      <c r="K157" s="17">
        <f t="shared" si="65"/>
        <v>8.3340151900329591</v>
      </c>
      <c r="L157" s="17">
        <f t="shared" si="92"/>
        <v>4.7322962734491263</v>
      </c>
      <c r="M157" s="17">
        <f t="shared" si="66"/>
        <v>0.21131390390972957</v>
      </c>
      <c r="N157" s="17">
        <f t="shared" si="67"/>
        <v>-25.944909808132685</v>
      </c>
      <c r="O157" s="17">
        <f t="shared" si="68"/>
        <v>8.1966550187545</v>
      </c>
      <c r="P157" s="17">
        <f t="shared" si="93"/>
        <v>4.7950461272623555</v>
      </c>
      <c r="Q157" s="17">
        <f t="shared" si="69"/>
        <v>0.20854856730459273</v>
      </c>
      <c r="R157" s="17">
        <f t="shared" si="70"/>
        <v>-25.60538454509059</v>
      </c>
      <c r="S157" s="17">
        <f t="shared" si="71"/>
        <v>8.0893903771778479</v>
      </c>
      <c r="T157" s="17">
        <f t="shared" si="94"/>
        <v>4.8452162613884626</v>
      </c>
      <c r="U157" s="17">
        <f t="shared" si="72"/>
        <v>0.20638913642905929</v>
      </c>
      <c r="V157" s="17">
        <f t="shared" si="73"/>
        <v>-25.340251781623468</v>
      </c>
      <c r="W157" s="17">
        <f t="shared" si="74"/>
        <v>8.0056282129467817</v>
      </c>
      <c r="X157" s="17">
        <f t="shared" si="95"/>
        <v>4.8853065185109017</v>
      </c>
      <c r="Y157" s="17">
        <f t="shared" si="75"/>
        <v>0.20469544668505502</v>
      </c>
      <c r="Z157" s="17">
        <f t="shared" si="76"/>
        <v>-25.13230224854437</v>
      </c>
      <c r="AA157" s="17">
        <f t="shared" si="77"/>
        <v>7.9399316814665992</v>
      </c>
      <c r="AB157" s="17">
        <f t="shared" si="96"/>
        <v>4.9173617687520892</v>
      </c>
      <c r="AC157" s="17">
        <f t="shared" si="78"/>
        <v>0.20336107999102462</v>
      </c>
      <c r="AD157" s="17">
        <f t="shared" si="79"/>
        <v>-24.968470040218012</v>
      </c>
      <c r="AE157" s="17">
        <f t="shared" si="80"/>
        <v>7.8881729317718552</v>
      </c>
      <c r="AF157" s="17">
        <f t="shared" si="97"/>
        <v>4.9430131048453516</v>
      </c>
      <c r="AG157" s="17">
        <f t="shared" si="81"/>
        <v>0.20230575537413759</v>
      </c>
      <c r="AH157" s="17">
        <f t="shared" si="82"/>
        <v>-24.838898339081236</v>
      </c>
      <c r="AI157" s="17">
        <f t="shared" si="83"/>
        <v>7.8472379452074232</v>
      </c>
      <c r="AJ157" s="17">
        <f t="shared" si="98"/>
        <v>4.9635558092052587</v>
      </c>
      <c r="AK157" s="17">
        <f t="shared" si="84"/>
        <v>0.20146847107983165</v>
      </c>
      <c r="AL157" s="17">
        <f t="shared" si="85"/>
        <v>-24.736097410710649</v>
      </c>
      <c r="AM157" s="17">
        <f t="shared" si="86"/>
        <v>7.8147605247155898</v>
      </c>
      <c r="AN157" s="17">
        <f t="shared" si="99"/>
        <v>4.9800186917644238</v>
      </c>
      <c r="AO157" s="17">
        <f t="shared" si="87"/>
        <v>0.20080245916621237</v>
      </c>
      <c r="AP157" s="17">
        <f t="shared" si="88"/>
        <v>-24.654325133968385</v>
      </c>
      <c r="AQ157" s="17">
        <f t="shared" si="89"/>
        <v>7.7889265885982111</v>
      </c>
    </row>
    <row r="158" spans="1:43" ht="15.75" x14ac:dyDescent="0.25">
      <c r="A158" s="6">
        <v>117</v>
      </c>
      <c r="B158" s="11">
        <v>-120.182</v>
      </c>
      <c r="C158" s="11">
        <v>34.552999999999997</v>
      </c>
      <c r="D158" s="16">
        <f t="shared" si="90"/>
        <v>1.6293172471177086</v>
      </c>
      <c r="E158" s="16">
        <f t="shared" si="60"/>
        <v>0.61375401369439742</v>
      </c>
      <c r="F158" s="16">
        <f t="shared" si="61"/>
        <v>-73.762184873820061</v>
      </c>
      <c r="G158" s="16">
        <f t="shared" si="62"/>
        <v>21.207042435182512</v>
      </c>
      <c r="H158" s="16">
        <f t="shared" si="91"/>
        <v>1.6797024664377866</v>
      </c>
      <c r="I158" s="16">
        <f t="shared" si="63"/>
        <v>0.59534353254879757</v>
      </c>
      <c r="J158" s="16">
        <f t="shared" si="64"/>
        <v>-71.549576428779588</v>
      </c>
      <c r="K158" s="16">
        <f t="shared" si="65"/>
        <v>20.5709050801586</v>
      </c>
      <c r="L158" s="16">
        <f t="shared" si="92"/>
        <v>1.6985213249801168</v>
      </c>
      <c r="M158" s="16">
        <f t="shared" si="66"/>
        <v>0.58874739180075131</v>
      </c>
      <c r="N158" s="16">
        <f t="shared" si="67"/>
        <v>-70.756839041397896</v>
      </c>
      <c r="O158" s="16">
        <f t="shared" si="68"/>
        <v>20.342988628891359</v>
      </c>
      <c r="P158" s="16">
        <f t="shared" si="93"/>
        <v>1.7106388341561694</v>
      </c>
      <c r="Q158" s="16">
        <f t="shared" si="69"/>
        <v>0.58457693116342935</v>
      </c>
      <c r="R158" s="16">
        <f t="shared" si="70"/>
        <v>-70.255624741083267</v>
      </c>
      <c r="S158" s="16">
        <f t="shared" si="71"/>
        <v>20.198886702489972</v>
      </c>
      <c r="T158" s="16">
        <f t="shared" si="94"/>
        <v>1.7205398540244388</v>
      </c>
      <c r="U158" s="16">
        <f t="shared" si="72"/>
        <v>0.58121292433938343</v>
      </c>
      <c r="V158" s="16">
        <f t="shared" si="73"/>
        <v>-69.85133167295578</v>
      </c>
      <c r="W158" s="16">
        <f t="shared" si="74"/>
        <v>20.082650174698717</v>
      </c>
      <c r="X158" s="16">
        <f t="shared" si="95"/>
        <v>1.7289941385529186</v>
      </c>
      <c r="Y158" s="16">
        <f t="shared" si="75"/>
        <v>0.57837096014504119</v>
      </c>
      <c r="Z158" s="16">
        <f t="shared" si="76"/>
        <v>-69.509778732151347</v>
      </c>
      <c r="AA158" s="16">
        <f t="shared" si="77"/>
        <v>19.984451785891608</v>
      </c>
      <c r="AB158" s="16">
        <f t="shared" si="96"/>
        <v>1.7361717290448495</v>
      </c>
      <c r="AC158" s="16">
        <f t="shared" si="78"/>
        <v>0.5759798891266058</v>
      </c>
      <c r="AD158" s="16">
        <f t="shared" si="79"/>
        <v>-69.222415035013739</v>
      </c>
      <c r="AE158" s="16">
        <f t="shared" si="80"/>
        <v>19.90183310899161</v>
      </c>
      <c r="AF158" s="16">
        <f t="shared" si="97"/>
        <v>1.7421900726110053</v>
      </c>
      <c r="AG158" s="16">
        <f t="shared" si="81"/>
        <v>0.57399018380428979</v>
      </c>
      <c r="AH158" s="16">
        <f t="shared" si="82"/>
        <v>-68.983288269967161</v>
      </c>
      <c r="AI158" s="16">
        <f t="shared" si="83"/>
        <v>19.833082820989624</v>
      </c>
      <c r="AJ158" s="16">
        <f t="shared" si="98"/>
        <v>1.7471828047297786</v>
      </c>
      <c r="AK158" s="16">
        <f t="shared" si="84"/>
        <v>0.57234995519238829</v>
      </c>
      <c r="AL158" s="16">
        <f t="shared" si="85"/>
        <v>-68.786162314931602</v>
      </c>
      <c r="AM158" s="16">
        <f t="shared" si="86"/>
        <v>19.77640800176259</v>
      </c>
      <c r="AN158" s="16">
        <f t="shared" si="99"/>
        <v>1.751291530352759</v>
      </c>
      <c r="AO158" s="16">
        <f t="shared" si="87"/>
        <v>0.571007158241993</v>
      </c>
      <c r="AP158" s="16">
        <f t="shared" si="88"/>
        <v>-68.62478229183921</v>
      </c>
      <c r="AQ158" s="16">
        <f t="shared" si="89"/>
        <v>19.730010338735585</v>
      </c>
    </row>
    <row r="159" spans="1:43" ht="15.75" x14ac:dyDescent="0.25">
      <c r="A159" s="5">
        <v>118</v>
      </c>
      <c r="B159" s="12">
        <v>-116.336</v>
      </c>
      <c r="C159" s="12">
        <v>33.002000000000002</v>
      </c>
      <c r="D159" s="17">
        <f t="shared" si="90"/>
        <v>4.1087583258073117</v>
      </c>
      <c r="E159" s="17">
        <f t="shared" si="60"/>
        <v>0.24338253085340922</v>
      </c>
      <c r="F159" s="17">
        <f t="shared" si="61"/>
        <v>-28.314150109362213</v>
      </c>
      <c r="G159" s="17">
        <f t="shared" si="62"/>
        <v>8.0321102832242115</v>
      </c>
      <c r="H159" s="17">
        <f t="shared" si="91"/>
        <v>4.0216863503802927</v>
      </c>
      <c r="I159" s="17">
        <f t="shared" si="63"/>
        <v>0.24865191187906524</v>
      </c>
      <c r="J159" s="17">
        <f t="shared" si="64"/>
        <v>-28.927168820362933</v>
      </c>
      <c r="K159" s="17">
        <f t="shared" si="65"/>
        <v>8.2060103958329123</v>
      </c>
      <c r="L159" s="17">
        <f t="shared" si="92"/>
        <v>3.9465493426573603</v>
      </c>
      <c r="M159" s="17">
        <f t="shared" si="66"/>
        <v>0.25338591087440004</v>
      </c>
      <c r="N159" s="17">
        <f t="shared" si="67"/>
        <v>-29.477903327484203</v>
      </c>
      <c r="O159" s="17">
        <f t="shared" si="68"/>
        <v>8.3622418306769504</v>
      </c>
      <c r="P159" s="17">
        <f t="shared" si="93"/>
        <v>3.8855171315667509</v>
      </c>
      <c r="Q159" s="17">
        <f t="shared" si="69"/>
        <v>0.25736599946395594</v>
      </c>
      <c r="R159" s="17">
        <f t="shared" si="70"/>
        <v>-29.940930913638777</v>
      </c>
      <c r="S159" s="17">
        <f t="shared" si="71"/>
        <v>8.4935927143094734</v>
      </c>
      <c r="T159" s="17">
        <f t="shared" si="94"/>
        <v>3.8365856722849663</v>
      </c>
      <c r="U159" s="17">
        <f t="shared" si="72"/>
        <v>0.26064842164841512</v>
      </c>
      <c r="V159" s="17">
        <f t="shared" si="73"/>
        <v>-30.322794780890018</v>
      </c>
      <c r="W159" s="17">
        <f t="shared" si="74"/>
        <v>8.601919211240995</v>
      </c>
      <c r="X159" s="17">
        <f t="shared" si="95"/>
        <v>3.7974490933238965</v>
      </c>
      <c r="Y159" s="17">
        <f t="shared" si="75"/>
        <v>0.26333466899083635</v>
      </c>
      <c r="Z159" s="17">
        <f t="shared" si="76"/>
        <v>-30.63530205171794</v>
      </c>
      <c r="AA159" s="17">
        <f t="shared" si="77"/>
        <v>8.6905707460355828</v>
      </c>
      <c r="AB159" s="17">
        <f t="shared" si="96"/>
        <v>3.7661423509557008</v>
      </c>
      <c r="AC159" s="17">
        <f t="shared" si="78"/>
        <v>0.26552368625849704</v>
      </c>
      <c r="AD159" s="17">
        <f t="shared" si="79"/>
        <v>-30.889963564568511</v>
      </c>
      <c r="AE159" s="17">
        <f t="shared" si="80"/>
        <v>8.7628126939029212</v>
      </c>
      <c r="AF159" s="17">
        <f t="shared" si="97"/>
        <v>3.7410818501855245</v>
      </c>
      <c r="AG159" s="17">
        <f t="shared" si="81"/>
        <v>0.26730235799315882</v>
      </c>
      <c r="AH159" s="17">
        <f t="shared" si="82"/>
        <v>-31.096887119492123</v>
      </c>
      <c r="AI159" s="17">
        <f t="shared" si="83"/>
        <v>8.8215124184902276</v>
      </c>
      <c r="AJ159" s="17">
        <f t="shared" si="98"/>
        <v>3.7210065620611834</v>
      </c>
      <c r="AK159" s="17">
        <f t="shared" si="84"/>
        <v>0.26874448709546706</v>
      </c>
      <c r="AL159" s="17">
        <f t="shared" si="85"/>
        <v>-31.264658650738259</v>
      </c>
      <c r="AM159" s="17">
        <f t="shared" si="86"/>
        <v>8.8691055631246059</v>
      </c>
      <c r="AN159" s="17">
        <f t="shared" si="99"/>
        <v>3.7049140095621782</v>
      </c>
      <c r="AO159" s="17">
        <f t="shared" si="87"/>
        <v>0.2699117975259494</v>
      </c>
      <c r="AP159" s="17">
        <f t="shared" si="88"/>
        <v>-31.400458876978849</v>
      </c>
      <c r="AQ159" s="17">
        <f t="shared" si="89"/>
        <v>8.9076291419513822</v>
      </c>
    </row>
    <row r="160" spans="1:43" s="19" customFormat="1" ht="15.75" x14ac:dyDescent="0.25">
      <c r="A160" s="8" t="s">
        <v>6</v>
      </c>
      <c r="B160" s="18">
        <f>SUM(B42:B159)</f>
        <v>-14072.138000000001</v>
      </c>
      <c r="C160" s="18">
        <f>SUM(C42:C159)</f>
        <v>4235.3959999999997</v>
      </c>
      <c r="E160" s="18">
        <f>SUM(E42:E159)</f>
        <v>45.165003911778044</v>
      </c>
      <c r="F160" s="18">
        <f t="shared" ref="F160:G160" si="100">SUM(F42:F159)</f>
        <v>-5381.3314105560985</v>
      </c>
      <c r="G160" s="18">
        <f t="shared" si="100"/>
        <v>1620.3813655826482</v>
      </c>
      <c r="I160" s="18">
        <f>SUM(I42:I159)</f>
        <v>45.703861499151266</v>
      </c>
      <c r="J160" s="18">
        <f t="shared" ref="J160" si="101">SUM(J42:J159)</f>
        <v>-5442.2399518786342</v>
      </c>
      <c r="K160" s="18">
        <f t="shared" ref="K160" si="102">SUM(K42:K159)</f>
        <v>1638.127616680383</v>
      </c>
      <c r="M160" s="18">
        <f>SUM(M42:M159)</f>
        <v>46.243543451835968</v>
      </c>
      <c r="N160" s="18">
        <f t="shared" ref="N160" si="103">SUM(N42:N159)</f>
        <v>-5503.9830906041498</v>
      </c>
      <c r="O160" s="18">
        <f t="shared" ref="O160" si="104">SUM(O42:O159)</f>
        <v>1655.9782834454493</v>
      </c>
      <c r="Q160" s="18">
        <f>SUM(Q42:Q159)</f>
        <v>46.77912806175852</v>
      </c>
      <c r="R160" s="18">
        <f t="shared" ref="R160" si="105">SUM(R42:R159)</f>
        <v>-5565.7323255468036</v>
      </c>
      <c r="S160" s="18">
        <f t="shared" ref="S160" si="106">SUM(S42:S159)</f>
        <v>1673.8988431124949</v>
      </c>
      <c r="U160" s="18">
        <f>SUM(U42:U159)</f>
        <v>47.291267633402768</v>
      </c>
      <c r="V160" s="18">
        <f t="shared" ref="V160" si="107">SUM(V42:V159)</f>
        <v>-5625.0671635283734</v>
      </c>
      <c r="W160" s="18">
        <f>SUM(W42:W159)</f>
        <v>1691.1902917105672</v>
      </c>
      <c r="Y160" s="18">
        <f>SUM(Y42:Y159)</f>
        <v>47.765121086652044</v>
      </c>
      <c r="Z160" s="18">
        <f t="shared" ref="Z160" si="108">SUM(Z42:Z159)</f>
        <v>-5680.1451922940705</v>
      </c>
      <c r="AA160" s="18">
        <f>SUM(AA42:AA159)</f>
        <v>1707.291978396074</v>
      </c>
      <c r="AC160" s="18">
        <f>SUM(AC42:AC159)</f>
        <v>48.192174195354262</v>
      </c>
      <c r="AD160" s="18">
        <f t="shared" ref="AD160" si="109">SUM(AD42:AD159)</f>
        <v>-5729.8965250162073</v>
      </c>
      <c r="AE160" s="18">
        <f>SUM(AE42:AE159)</f>
        <v>1721.8700073770569</v>
      </c>
      <c r="AG160" s="18">
        <f>SUM(AG42:AG159)</f>
        <v>48.56905842670853</v>
      </c>
      <c r="AH160" s="18">
        <f t="shared" ref="AH160" si="110">SUM(AH42:AH159)</f>
        <v>-5773.8756855318506</v>
      </c>
      <c r="AI160" s="18">
        <f>SUM(AI42:AI159)</f>
        <v>1734.7785617416898</v>
      </c>
      <c r="AK160" s="18">
        <f>SUM(AK42:AK159)</f>
        <v>48.896070115366662</v>
      </c>
      <c r="AL160" s="18">
        <f t="shared" ref="AL160" si="111">SUM(AL42:AL159)</f>
        <v>-5812.0819208035637</v>
      </c>
      <c r="AM160" s="18">
        <f>SUM(AM42:AM159)</f>
        <v>1746.006898403381</v>
      </c>
      <c r="AO160" s="18">
        <f>SUM(AO42:AO159)</f>
        <v>49.175900915397619</v>
      </c>
      <c r="AP160" s="18">
        <f t="shared" ref="AP160" si="112">SUM(AP42:AP159)</f>
        <v>-5844.8061159588642</v>
      </c>
      <c r="AQ160" s="18">
        <f>SUM(AQ42:AQ159)</f>
        <v>1755.6333807845706</v>
      </c>
    </row>
  </sheetData>
  <mergeCells count="15">
    <mergeCell ref="A1:B1"/>
    <mergeCell ref="A3:G3"/>
    <mergeCell ref="A5:G5"/>
    <mergeCell ref="A7:G7"/>
    <mergeCell ref="D40:G40"/>
    <mergeCell ref="A30:E37"/>
    <mergeCell ref="H40:K40"/>
    <mergeCell ref="AJ40:AM40"/>
    <mergeCell ref="AN40:AQ40"/>
    <mergeCell ref="L40:O40"/>
    <mergeCell ref="P40:S40"/>
    <mergeCell ref="T40:W40"/>
    <mergeCell ref="X40:AA40"/>
    <mergeCell ref="AB40:AE40"/>
    <mergeCell ref="AF40:AI40"/>
  </mergeCells>
  <pageMargins left="0.7" right="0.7" top="0.78740157499999996" bottom="0.78740157499999996" header="0.3" footer="0.3"/>
  <pageSetup paperSize="8" scale="75" fitToWidth="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Angabe</vt:lpstr>
      <vt:lpstr>arithmetisches Mittelzentrum</vt:lpstr>
      <vt:lpstr>Medianzentrum</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Janschitz, Susanne (susanne.janschitz@uni-graz.at)</dc:creator>
  <cp:lastModifiedBy>Janschitz, Susanne (susanne.janschitz@uni-graz.at)</cp:lastModifiedBy>
  <cp:lastPrinted>2012-12-04T08:37:44Z</cp:lastPrinted>
  <dcterms:created xsi:type="dcterms:W3CDTF">2012-10-11T11:08:02Z</dcterms:created>
  <dcterms:modified xsi:type="dcterms:W3CDTF">2013-11-08T12:40:02Z</dcterms:modified>
</cp:coreProperties>
</file>